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E9B4809D-37BC-4880-96BA-477DECF8E1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A10" i="1"/>
  <c r="A11" i="1"/>
  <c r="A12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E8" i="1" l="1"/>
  <c r="A9" i="1" l="1"/>
  <c r="E102" i="1" l="1"/>
</calcChain>
</file>

<file path=xl/sharedStrings.xml><?xml version="1.0" encoding="utf-8"?>
<sst xmlns="http://schemas.openxmlformats.org/spreadsheetml/2006/main" count="667" uniqueCount="276">
  <si>
    <t>Cena netto</t>
  </si>
  <si>
    <t>SUMA</t>
  </si>
  <si>
    <t>Ilość sztuk</t>
  </si>
  <si>
    <t>Lp.</t>
  </si>
  <si>
    <t>Wartość netto</t>
  </si>
  <si>
    <t>Kolano Ø 3/4”</t>
  </si>
  <si>
    <t>Kolano Ø 5/4”</t>
  </si>
  <si>
    <t>Kolano Ø 6/4”</t>
  </si>
  <si>
    <t>Kolano Ø 2”</t>
  </si>
  <si>
    <t>Kolano nyplowe  Ø 6/4”</t>
  </si>
  <si>
    <t>Mufka Ø 3/4”</t>
  </si>
  <si>
    <t>Mufka Ø 1”</t>
  </si>
  <si>
    <t>Mufka Ø 5/4”</t>
  </si>
  <si>
    <t>Mufka Ø 6/4”</t>
  </si>
  <si>
    <t>Mufka Ø 2”</t>
  </si>
  <si>
    <t>Nypel Ø 1/2”</t>
  </si>
  <si>
    <t>Nypel Ø 3/4”</t>
  </si>
  <si>
    <t>Nypel Ø 1”</t>
  </si>
  <si>
    <t>Nypel Ø 5/4”</t>
  </si>
  <si>
    <t>Nypel Ø 6/4”</t>
  </si>
  <si>
    <t>Nypel Ø 2”</t>
  </si>
  <si>
    <t>Redukcja Ø 1 x 3/4”</t>
  </si>
  <si>
    <t>Redukcja Ø 5/4 x 3/4”</t>
  </si>
  <si>
    <t>Redukcja Ø 5/4 x 1”</t>
  </si>
  <si>
    <t>Redukcja Ø 6/4 x 3/4”</t>
  </si>
  <si>
    <t>Redukcja Ø 6/4 x 1”</t>
  </si>
  <si>
    <t>Redukcja Ø 6/4 x 5/4”</t>
  </si>
  <si>
    <t>Redukcja Ø 2 x 1”</t>
  </si>
  <si>
    <t>Redukcja Ø 2 x 5/4”</t>
  </si>
  <si>
    <t>Korek Ø 3/4”</t>
  </si>
  <si>
    <t>Korek Ø 1”</t>
  </si>
  <si>
    <t>Korek Ø 5/4”</t>
  </si>
  <si>
    <t>Głowica Ø 3/4”, do zaworu grzybkowego przelotowego prostego 3/4”</t>
  </si>
  <si>
    <t>Głowica Ø 1”, do zaworu grzybkowego przelotowego prostego 1”</t>
  </si>
  <si>
    <t>Głowica Ø 5/4”, do zaworu grzybkowego przelotowego prostego 5/4”</t>
  </si>
  <si>
    <t>Głowica Ø 6/4”, do zaworu grzybkowego przelotowego prostego 6/4”</t>
  </si>
  <si>
    <t>Głowica Ø 2”, do zaworu grzybkowego przelotowego prostego 2”</t>
  </si>
  <si>
    <t>Zawór przelotowy, prosty, grzybkowy Ø 3/4”</t>
  </si>
  <si>
    <t>Zawór przelotowy, prosty, grzybkowy Ø 1”</t>
  </si>
  <si>
    <t>Zawór przelotowy, prosty, grzybkowy Ø 5/4”</t>
  </si>
  <si>
    <t>Zawór przelotowy, prosty, grzybkowy Ø 6/4”</t>
  </si>
  <si>
    <t>Zawór przelotowy, prosty, grzybkowy Ø 2”</t>
  </si>
  <si>
    <t>Zawór przelotowy, prosty, grzybkowy Ø 3”</t>
  </si>
  <si>
    <t>Zawór kulowy Ø 1/2” z dławikiem</t>
  </si>
  <si>
    <t>Zawór kulowy Ø 1” z dławikiem</t>
  </si>
  <si>
    <t>Zawór kulowy Ø 2” z dławikiem</t>
  </si>
  <si>
    <t>Złączka PE mufowa Ø 40 mm</t>
  </si>
  <si>
    <t>Złączka PE mufowa Ø 50 mm</t>
  </si>
  <si>
    <t>Złączka PE mufowa Ø 63 mm</t>
  </si>
  <si>
    <t>Złączka GEBO seria 150 nyplowa Ø 20 mm</t>
  </si>
  <si>
    <t>Złączka GEBO seria 150 nyplowa Ø 25 mm</t>
  </si>
  <si>
    <t>Złączka GEBO seria 150 nyplowa Ø 32 mm</t>
  </si>
  <si>
    <t>Złączka GEBO seria 150 nyplowa Ø 40 mm</t>
  </si>
  <si>
    <t>Złączka GEBO seria 150 nyplowa Ø 50 mm</t>
  </si>
  <si>
    <t>Złączka GEBO seria 150 nyplowa Ø 80 mm</t>
  </si>
  <si>
    <t>Złączka GEBO seria 150 mufowa Ø 20 mm</t>
  </si>
  <si>
    <t>Złączka GEBO seria 150 mufowa Ø 25 mm</t>
  </si>
  <si>
    <t>Złączka GEBO seria 150 mufowa Ø 32 mm</t>
  </si>
  <si>
    <t>Złączka GEBO seria 150 mufowa Ø 40 mm</t>
  </si>
  <si>
    <t>Złączka GEBO seria 150 mufowa Ø 50 mm</t>
  </si>
  <si>
    <t>Redukcja Ø 2 x 1 1/2”</t>
  </si>
  <si>
    <t>Zawór przelotowy, prosty, grzybkowy Ø 2 1/2”</t>
  </si>
  <si>
    <t>Zawór kulowy Ø 3/4” z dławikiem</t>
  </si>
  <si>
    <t>Kolano Ø 1”</t>
  </si>
  <si>
    <t>Złączka PE mufowa Ø 25 mm</t>
  </si>
  <si>
    <t>Złączka PE mufowa Ø 32 mm</t>
  </si>
  <si>
    <t>Złączka PE kolano Ø 40 x 5/4 mufowa</t>
  </si>
  <si>
    <t>Złączka PE kolano Ø 40 x 5/4 nyplowa</t>
  </si>
  <si>
    <t>Złączka GEBO 1 1/4 x 46 (do PE)</t>
  </si>
  <si>
    <t>Złączka PE kolano Ø 50 x 6/4 mufowa</t>
  </si>
  <si>
    <t>Złączka PE kolano Ø 50 x 6/4 nyplowa</t>
  </si>
  <si>
    <t>Indeks</t>
  </si>
  <si>
    <t>Nazwa mat.</t>
  </si>
  <si>
    <t>Zużycie.il.</t>
  </si>
  <si>
    <t>J.m.</t>
  </si>
  <si>
    <t>SZT</t>
  </si>
  <si>
    <t>\ Łącznik Gebo 1 1/4 x 46 muf.</t>
  </si>
  <si>
    <t>\ Łącznik Gebo 3/4 muf.</t>
  </si>
  <si>
    <t>\ Łącznik Gebo 1 muf.</t>
  </si>
  <si>
    <t>\ Łącznik Gebo 1 1/4 muf.</t>
  </si>
  <si>
    <t>\ Łącznik Gebo 1 1/2 muf.</t>
  </si>
  <si>
    <t>\ Łącznik Gebo 2 muf.</t>
  </si>
  <si>
    <t>\ Łącznik Gebo 2 1/2" muf.</t>
  </si>
  <si>
    <t>\ Łącznik Gebo 3/4 nyplowe</t>
  </si>
  <si>
    <t>\ Łącznik Gebo 1 nypl.</t>
  </si>
  <si>
    <t>\ Łącznik Gebo 1 1/4 nypl.</t>
  </si>
  <si>
    <t>\ Łącznik Gebo 1 1/2 nypl.</t>
  </si>
  <si>
    <t>\ Łącznik Gebo 2 nypl.</t>
  </si>
  <si>
    <t>\ Łącznik Gebo 3 nypl.</t>
  </si>
  <si>
    <t>\ Kolana 1/2</t>
  </si>
  <si>
    <t>\ Kolana 3/4</t>
  </si>
  <si>
    <t>\ Kolana 1</t>
  </si>
  <si>
    <t>\ Kolana 1 1/4</t>
  </si>
  <si>
    <t>\ Kolana 1 1/2</t>
  </si>
  <si>
    <t>\ Kolana 2</t>
  </si>
  <si>
    <t>\ Kolana 1/2 nyplowe</t>
  </si>
  <si>
    <t>\ Kolana 3/4 nyplowe</t>
  </si>
  <si>
    <t>\ Kolana 1 nyplowe</t>
  </si>
  <si>
    <t>\ Kolana 1 1/4 nyplowe</t>
  </si>
  <si>
    <t>\ Kolana 1 1/2 nyplowe</t>
  </si>
  <si>
    <t>\ Kolana 2 nyplowe</t>
  </si>
  <si>
    <t>\ Trójnik 1/2</t>
  </si>
  <si>
    <t>\ Trójnik 3/4</t>
  </si>
  <si>
    <t>\ Trójnik 1</t>
  </si>
  <si>
    <t>\ Trójnik 1 1/4</t>
  </si>
  <si>
    <t>\ Trójnik  1 1/2</t>
  </si>
  <si>
    <t>\ Trójnik 2</t>
  </si>
  <si>
    <t>\ Korki 1/2</t>
  </si>
  <si>
    <t>\ Korki 3/4</t>
  </si>
  <si>
    <t>\ Korki 1</t>
  </si>
  <si>
    <t>\ Korki 1 1/4</t>
  </si>
  <si>
    <t>\ Korki 1 1/2</t>
  </si>
  <si>
    <t>\ Korki 2</t>
  </si>
  <si>
    <t>\ Mufki 1/2</t>
  </si>
  <si>
    <t>\ Mufki 3/4</t>
  </si>
  <si>
    <t>\ Mufki 1</t>
  </si>
  <si>
    <t>\ Mufki 1 1/4</t>
  </si>
  <si>
    <t>\ Mufki 1 1/2</t>
  </si>
  <si>
    <t>\ Mufki 2</t>
  </si>
  <si>
    <t>\ Nyple 1/2</t>
  </si>
  <si>
    <t>\ Nyple 3/4</t>
  </si>
  <si>
    <t>\ Nyple 1</t>
  </si>
  <si>
    <t>\ Nyple 1 1/4</t>
  </si>
  <si>
    <t>\ Nyple 1 1/2</t>
  </si>
  <si>
    <t>\ Nyple 2</t>
  </si>
  <si>
    <t>\ Nyple 3</t>
  </si>
  <si>
    <t>\ Redukcja 3/4 x 1/2</t>
  </si>
  <si>
    <t>\ Redukcja 1 x 1/2</t>
  </si>
  <si>
    <t>\ Redukcja 1 x 3/4</t>
  </si>
  <si>
    <t>\ Redukcja 11/4 x 3/4</t>
  </si>
  <si>
    <t>\ Redukcja 11/4 x 1</t>
  </si>
  <si>
    <t>\ Redukcja 11/2 x 3/4</t>
  </si>
  <si>
    <t>\ Redukcja 11/2 x 1</t>
  </si>
  <si>
    <t>\ Redukcja 11/2 x 11/4</t>
  </si>
  <si>
    <t>\ Redukcja 2 x 3/4</t>
  </si>
  <si>
    <t>\ Redukcja 2 x1</t>
  </si>
  <si>
    <t>\ Redukcja 2 x 11/4</t>
  </si>
  <si>
    <t>\ Redukcja 2 x 11/2</t>
  </si>
  <si>
    <t>\ Redukcja 21/2 x 1</t>
  </si>
  <si>
    <t>\ Redukcja 21/2 x 11/4</t>
  </si>
  <si>
    <t>\ Redukcja 3 x 21/2</t>
  </si>
  <si>
    <t>\ Zawór kulowy 1/2</t>
  </si>
  <si>
    <t>\ Zawór kulowy 3/4</t>
  </si>
  <si>
    <t>\ Zawór kulowy 1</t>
  </si>
  <si>
    <t>\ Zawór kulowy 1 1/4</t>
  </si>
  <si>
    <t>\ Zawór kulowy 1 1/2</t>
  </si>
  <si>
    <t>\ Zawór kulowy 2</t>
  </si>
  <si>
    <t>\ Zawór przelotowy 1/2</t>
  </si>
  <si>
    <t>\ Zawór przelotowy 3/4</t>
  </si>
  <si>
    <t>\ Zawór przelotowy 1</t>
  </si>
  <si>
    <t>\ Zawór przelotowy 1 1/4</t>
  </si>
  <si>
    <t>\ Zawór przelotowy 1 1/2</t>
  </si>
  <si>
    <t>\ Zawór przelotowy 2</t>
  </si>
  <si>
    <t>\ Głowica do zaworu 1/2</t>
  </si>
  <si>
    <t>\ Głowica do zaworu 3/4</t>
  </si>
  <si>
    <t>\ Głowica do zaworu 1</t>
  </si>
  <si>
    <t>\ Głowica do zaworu 1 1/4</t>
  </si>
  <si>
    <t>\ Głowica do zaworu 1 1/2</t>
  </si>
  <si>
    <t>\ Głowica do zaworu 2</t>
  </si>
  <si>
    <t>\ Złączka - mufa 25x25</t>
  </si>
  <si>
    <t>\ Złączka - mufa 32x32</t>
  </si>
  <si>
    <t>\ Złączka - mufa 40x40</t>
  </si>
  <si>
    <t>\ Złączka - mufa 50x50</t>
  </si>
  <si>
    <t>\ Złączka - mufa 63x63</t>
  </si>
  <si>
    <t>\ Złączka PE 25x3/4 muf.</t>
  </si>
  <si>
    <t>\ Złączka PE 32x1 muf.</t>
  </si>
  <si>
    <t>\ Złączka PE 40x5/4 muf.</t>
  </si>
  <si>
    <t>\ Złączka PE 50x6/4 muf.</t>
  </si>
  <si>
    <t>\ Złączka PE 63x2 muf.</t>
  </si>
  <si>
    <t>\ Złączka PE 25x3/4 nypl.</t>
  </si>
  <si>
    <t>\ Złączka PE 32x1 nypl.</t>
  </si>
  <si>
    <t>\ Złączka PE 40x5/4 nyp</t>
  </si>
  <si>
    <t>\ Złączka PE 50x6/4 nypl.</t>
  </si>
  <si>
    <t>\ Złączka PE 63x2 nypl.</t>
  </si>
  <si>
    <t>\ Złączka PE kolano DN 25</t>
  </si>
  <si>
    <t>\ Złączka PE kolano DN 32</t>
  </si>
  <si>
    <t>\ Złączka PE kolano DN 40</t>
  </si>
  <si>
    <t>\ Złączka PE kolano 40x5/4 muf.</t>
  </si>
  <si>
    <t>\ Złączka PE kolano 40x5/4 nypl.</t>
  </si>
  <si>
    <t>\ Złączka PE kolano DN 50</t>
  </si>
  <si>
    <t>\ Złączka PE kolano 50x6/4 nyp.</t>
  </si>
  <si>
    <t>\ Złączka PE kolano 50x2 muf.</t>
  </si>
  <si>
    <t>\ Złączka PE kolano 63x2 muf.</t>
  </si>
  <si>
    <t>\ Złączka PE kolano 63x2 nyp.</t>
  </si>
  <si>
    <t>\ Łącznik Gebo 3 muf.</t>
  </si>
  <si>
    <t>\ Kolana 3</t>
  </si>
  <si>
    <t>\ Redukcja 3 x 2</t>
  </si>
  <si>
    <t>\ Zawór przelotowy 3</t>
  </si>
  <si>
    <t>\ Złączka PE kolano DN 63</t>
  </si>
  <si>
    <t>\ Kolana 2 1/2</t>
  </si>
  <si>
    <t>Zawór kulowy Ø 2 1/2” z dławikiem</t>
  </si>
  <si>
    <t>Zawór kulowy Ø 3” z dławikiem</t>
  </si>
  <si>
    <t>Złączka PE nyplowa 40 x 5/4”</t>
  </si>
  <si>
    <t>Zawór kulowy Ø 5/4” z dławikiem</t>
  </si>
  <si>
    <t>Zawór kulowy Ø 6/4” z dławikiem</t>
  </si>
  <si>
    <t>Złączka PE nyplowa 50 x 6/4”</t>
  </si>
  <si>
    <t>Korek Ø 6/4””</t>
  </si>
  <si>
    <t>Złączka PE mufowa 40 x 5/4”</t>
  </si>
  <si>
    <t>Złączka PE mufowa 50 x 6/4”</t>
  </si>
  <si>
    <t>Złączka PE nyplowa 63 x 2"</t>
  </si>
  <si>
    <t>Złączka PE nyplowa 25 x 3/4"</t>
  </si>
  <si>
    <t>Złączka PE mufowa 25 x 3/4"</t>
  </si>
  <si>
    <t>Złączka PE mufowa 32 x 1"</t>
  </si>
  <si>
    <t>Złączka PE mufowa 63 x 2"</t>
  </si>
  <si>
    <t>Złączka PE kolano Ø 63 mm mufowa</t>
  </si>
  <si>
    <t>Kolano nyplowe Ø 1"</t>
  </si>
  <si>
    <t>Kolano nyplowe Ø 5/4”</t>
  </si>
  <si>
    <t>Głowica Ø 2 1/2”, do zaworu grzybkowego przelotowego prostego 2 1/2”</t>
  </si>
  <si>
    <t>Głowica Ø 3” , do zaworu grzybkowego przelotowego prostego 3”</t>
  </si>
  <si>
    <t>Nazwa</t>
  </si>
  <si>
    <t>\ Kolana 2 1/2 nyplowe</t>
  </si>
  <si>
    <t>\ Kolana 3 nyplowe</t>
  </si>
  <si>
    <t>\ Łącznik Gebo 1/2 muf.</t>
  </si>
  <si>
    <t>\ Łącznik Gebo 2 1/2" nypl.</t>
  </si>
  <si>
    <t>\ Mufki redukcyjne 3/4 x 1/2</t>
  </si>
  <si>
    <t>\ Nyple 21/2</t>
  </si>
  <si>
    <t>\ Nyple red. 1 x 3/4</t>
  </si>
  <si>
    <t>\ Redukcja 21/2 x 11/2</t>
  </si>
  <si>
    <t>\ Redukcja 3 x 11/2</t>
  </si>
  <si>
    <t>\ Zawór kulowy 3</t>
  </si>
  <si>
    <t>\ Zawór przelotowy 2 1/2</t>
  </si>
  <si>
    <t>\ Złączka GEBO obustronnie zaciskowa 5/4''</t>
  </si>
  <si>
    <t>\ Złączka GEBO obustronnie zaciskowa 6/4''</t>
  </si>
  <si>
    <t>Mag. symbol</t>
  </si>
  <si>
    <t>Asort.symbol</t>
  </si>
  <si>
    <t>Jed. miary</t>
  </si>
  <si>
    <t>Stan dysp.</t>
  </si>
  <si>
    <t>\ Trójnik 3/8</t>
  </si>
  <si>
    <t>\ Trójnik redukcyjny 2 1/2 x 1</t>
  </si>
  <si>
    <t>\ Mufki 2 1/2</t>
  </si>
  <si>
    <t>\ Nyple red. 3/4 x 1/2</t>
  </si>
  <si>
    <t>\ Redukcja</t>
  </si>
  <si>
    <t>\ Trójnik 3</t>
  </si>
  <si>
    <t>\ Trójnik redukcyjny 1 1/4 x 1</t>
  </si>
  <si>
    <t>\ Korki</t>
  </si>
  <si>
    <t>\ Mufki 2 czarna</t>
  </si>
  <si>
    <t>\ Mufki 3</t>
  </si>
  <si>
    <t>\ Mufki 4</t>
  </si>
  <si>
    <t>\ Nyple 3/8</t>
  </si>
  <si>
    <t>\ Nyple 4</t>
  </si>
  <si>
    <t>\ Nyple red. 1 x 1/2</t>
  </si>
  <si>
    <t>\ Redukcja 11/4 x 1/2</t>
  </si>
  <si>
    <t>\ Redukcja 11/2 x 1/2</t>
  </si>
  <si>
    <t>\ Redukcja 21/2 x 2</t>
  </si>
  <si>
    <t>\ Redukcja 3 x 1</t>
  </si>
  <si>
    <t>\ Redukcja 3 x 11/4</t>
  </si>
  <si>
    <t>\ Zawór kulowy 2 częściowy</t>
  </si>
  <si>
    <t>\ Zawór kulowy 1/2 GW/GZ z półśrubunkiem</t>
  </si>
  <si>
    <t>\ Zawór kulowy</t>
  </si>
  <si>
    <t>\ Zawór kulowy 3/8</t>
  </si>
  <si>
    <t>\ Zawór kulowy 2 z odpowietrznikiem</t>
  </si>
  <si>
    <t>\ Zawór kulowy 2 1/2</t>
  </si>
  <si>
    <t>\ Zawór przelotowy 3/8</t>
  </si>
  <si>
    <t>\ Głowica do zaworu 21/2</t>
  </si>
  <si>
    <t>\ Głowica do zaworu 3</t>
  </si>
  <si>
    <t>\ Złączka - mufa 20x20</t>
  </si>
  <si>
    <t>\ Złączka PE kolano 50x2 nyp.</t>
  </si>
  <si>
    <t>\ Złączka PE kolano 50x6/4 muf.</t>
  </si>
  <si>
    <t>\ Trójnik 1/4</t>
  </si>
  <si>
    <t>Zużycie 2022-23</t>
  </si>
  <si>
    <t>Stan maga. Na dzień 20.09.2023</t>
  </si>
  <si>
    <t>Do przetargu</t>
  </si>
  <si>
    <t>Kolano Ø 2 1/2”</t>
  </si>
  <si>
    <t>Nypel Ø 2 1/2”</t>
  </si>
  <si>
    <t>Nypel Ø 3”</t>
  </si>
  <si>
    <t>Kolano nyplowe Ø 3/4"</t>
  </si>
  <si>
    <t>Kolano Ø 3"</t>
  </si>
  <si>
    <t>Kolano nyplowe  Ø 2 1/2"</t>
  </si>
  <si>
    <t>Kolano nyplowe  Ø 2"</t>
  </si>
  <si>
    <t>Kolano nyplowe  Ø 3"</t>
  </si>
  <si>
    <t>Złączka PE nyplowa 32x1</t>
  </si>
  <si>
    <t>Nr referencyjny nadany sprawie przez Zamawiającego: TI.261.13.2026</t>
  </si>
  <si>
    <t>Nazwa(y) Wykonawcy(ów)</t>
  </si>
  <si>
    <t>Załącznik nr 1 do Formularza oferty</t>
  </si>
  <si>
    <t>na sprzedaż i dostawę drobnej armatury</t>
  </si>
  <si>
    <t>Zestawienie cen jednostkowych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</si>
</sst>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2"/>
  <sheetViews>
    <sheetView tabSelected="1" topLeftCell="A73" workbookViewId="0">
      <selection activeCell="E102" sqref="E102"/>
    </sheetView>
  </sheetViews>
  <sheetFormatPr defaultColWidth="75.5703125" defaultRowHeight="15" customHeight="1" x14ac:dyDescent="0.2"/>
  <cols>
    <col min="1" max="1" width="6.42578125" style="5" customWidth="1"/>
    <col min="2" max="2" width="69.85546875" style="4" bestFit="1" customWidth="1"/>
    <col min="3" max="5" width="15.28515625" style="5" customWidth="1"/>
    <col min="6" max="6" width="29" style="4" customWidth="1"/>
    <col min="7" max="16384" width="75.5703125" style="4"/>
  </cols>
  <sheetData>
    <row r="1" spans="1:5" ht="17.25" customHeight="1" x14ac:dyDescent="0.2">
      <c r="A1" s="27" t="s">
        <v>271</v>
      </c>
      <c r="B1" s="27"/>
      <c r="C1" s="27"/>
      <c r="D1" s="27"/>
      <c r="E1" s="27"/>
    </row>
    <row r="2" spans="1:5" ht="17.25" customHeight="1" x14ac:dyDescent="0.2">
      <c r="A2" s="28"/>
      <c r="B2" s="28"/>
      <c r="C2" s="28"/>
      <c r="D2" s="28"/>
      <c r="E2" s="28"/>
    </row>
    <row r="3" spans="1:5" ht="17.25" customHeight="1" x14ac:dyDescent="0.2">
      <c r="A3" s="27" t="s">
        <v>272</v>
      </c>
      <c r="B3" s="27"/>
      <c r="C3" s="29" t="s">
        <v>273</v>
      </c>
      <c r="D3" s="29"/>
      <c r="E3" s="29"/>
    </row>
    <row r="4" spans="1:5" ht="17.25" customHeight="1" x14ac:dyDescent="0.2">
      <c r="A4" s="30"/>
      <c r="B4" s="30"/>
      <c r="C4" s="31" t="s">
        <v>274</v>
      </c>
      <c r="D4" s="31"/>
      <c r="E4" s="31"/>
    </row>
    <row r="5" spans="1:5" ht="17.25" customHeight="1" x14ac:dyDescent="0.2">
      <c r="A5" s="32"/>
      <c r="B5" s="32"/>
      <c r="C5" s="32"/>
      <c r="D5" s="32"/>
      <c r="E5" s="32"/>
    </row>
    <row r="6" spans="1:5" ht="17.25" customHeight="1" x14ac:dyDescent="0.2">
      <c r="A6" s="33" t="s">
        <v>275</v>
      </c>
      <c r="B6" s="33"/>
      <c r="C6" s="33"/>
      <c r="D6" s="33"/>
      <c r="E6" s="33"/>
    </row>
    <row r="7" spans="1:5" ht="17.25" customHeight="1" x14ac:dyDescent="0.25">
      <c r="A7" s="23" t="s">
        <v>3</v>
      </c>
      <c r="B7" s="22" t="s">
        <v>209</v>
      </c>
      <c r="C7" s="22" t="s">
        <v>0</v>
      </c>
      <c r="D7" s="22" t="s">
        <v>2</v>
      </c>
      <c r="E7" s="22" t="s">
        <v>4</v>
      </c>
    </row>
    <row r="8" spans="1:5" ht="17.25" customHeight="1" x14ac:dyDescent="0.2">
      <c r="A8" s="12">
        <v>1</v>
      </c>
      <c r="B8" s="1" t="s">
        <v>5</v>
      </c>
      <c r="C8" s="6">
        <v>0</v>
      </c>
      <c r="D8" s="7">
        <v>60</v>
      </c>
      <c r="E8" s="13">
        <f>C8*D8</f>
        <v>0</v>
      </c>
    </row>
    <row r="9" spans="1:5" ht="17.25" customHeight="1" x14ac:dyDescent="0.2">
      <c r="A9" s="12">
        <f>A8+1</f>
        <v>2</v>
      </c>
      <c r="B9" s="1" t="s">
        <v>63</v>
      </c>
      <c r="C9" s="6">
        <v>0</v>
      </c>
      <c r="D9" s="7">
        <v>60</v>
      </c>
      <c r="E9" s="13">
        <f t="shared" ref="E9:E72" si="0">C9*D9</f>
        <v>0</v>
      </c>
    </row>
    <row r="10" spans="1:5" ht="17.25" customHeight="1" x14ac:dyDescent="0.2">
      <c r="A10" s="12">
        <f t="shared" ref="A10:A73" si="1">A9+1</f>
        <v>3</v>
      </c>
      <c r="B10" s="1" t="s">
        <v>6</v>
      </c>
      <c r="C10" s="6">
        <v>0</v>
      </c>
      <c r="D10" s="7">
        <v>100</v>
      </c>
      <c r="E10" s="13">
        <f t="shared" si="0"/>
        <v>0</v>
      </c>
    </row>
    <row r="11" spans="1:5" ht="17.25" customHeight="1" x14ac:dyDescent="0.2">
      <c r="A11" s="12">
        <f t="shared" si="1"/>
        <v>4</v>
      </c>
      <c r="B11" s="1" t="s">
        <v>7</v>
      </c>
      <c r="C11" s="6">
        <v>0</v>
      </c>
      <c r="D11" s="7">
        <v>50</v>
      </c>
      <c r="E11" s="13">
        <f t="shared" si="0"/>
        <v>0</v>
      </c>
    </row>
    <row r="12" spans="1:5" ht="17.25" customHeight="1" x14ac:dyDescent="0.2">
      <c r="A12" s="12">
        <f t="shared" si="1"/>
        <v>5</v>
      </c>
      <c r="B12" s="1" t="s">
        <v>8</v>
      </c>
      <c r="C12" s="6">
        <v>0</v>
      </c>
      <c r="D12" s="7">
        <v>30</v>
      </c>
      <c r="E12" s="13">
        <f t="shared" si="0"/>
        <v>0</v>
      </c>
    </row>
    <row r="13" spans="1:5" ht="17.25" customHeight="1" x14ac:dyDescent="0.2">
      <c r="A13" s="12">
        <f t="shared" si="1"/>
        <v>6</v>
      </c>
      <c r="B13" s="1" t="s">
        <v>266</v>
      </c>
      <c r="C13" s="6">
        <v>0</v>
      </c>
      <c r="D13" s="7">
        <v>5</v>
      </c>
      <c r="E13" s="13">
        <f t="shared" si="0"/>
        <v>0</v>
      </c>
    </row>
    <row r="14" spans="1:5" ht="17.25" customHeight="1" x14ac:dyDescent="0.2">
      <c r="A14" s="12">
        <f t="shared" si="1"/>
        <v>7</v>
      </c>
      <c r="B14" s="1" t="s">
        <v>262</v>
      </c>
      <c r="C14" s="6">
        <v>0</v>
      </c>
      <c r="D14" s="7">
        <v>10</v>
      </c>
      <c r="E14" s="13">
        <f t="shared" si="0"/>
        <v>0</v>
      </c>
    </row>
    <row r="15" spans="1:5" ht="17.25" customHeight="1" x14ac:dyDescent="0.2">
      <c r="A15" s="12">
        <f t="shared" si="1"/>
        <v>8</v>
      </c>
      <c r="B15" s="1" t="s">
        <v>265</v>
      </c>
      <c r="C15" s="6">
        <v>0</v>
      </c>
      <c r="D15" s="7">
        <v>30</v>
      </c>
      <c r="E15" s="13">
        <f t="shared" si="0"/>
        <v>0</v>
      </c>
    </row>
    <row r="16" spans="1:5" ht="17.25" customHeight="1" x14ac:dyDescent="0.2">
      <c r="A16" s="12">
        <f t="shared" si="1"/>
        <v>9</v>
      </c>
      <c r="B16" s="1" t="s">
        <v>205</v>
      </c>
      <c r="C16" s="6">
        <v>0</v>
      </c>
      <c r="D16" s="7">
        <v>40</v>
      </c>
      <c r="E16" s="13">
        <f t="shared" si="0"/>
        <v>0</v>
      </c>
    </row>
    <row r="17" spans="1:5" ht="17.25" customHeight="1" x14ac:dyDescent="0.2">
      <c r="A17" s="12">
        <f t="shared" si="1"/>
        <v>10</v>
      </c>
      <c r="B17" s="1" t="s">
        <v>268</v>
      </c>
      <c r="C17" s="6">
        <v>0</v>
      </c>
      <c r="D17" s="7">
        <v>12</v>
      </c>
      <c r="E17" s="13">
        <f t="shared" si="0"/>
        <v>0</v>
      </c>
    </row>
    <row r="18" spans="1:5" ht="17.25" customHeight="1" x14ac:dyDescent="0.2">
      <c r="A18" s="12">
        <f t="shared" si="1"/>
        <v>11</v>
      </c>
      <c r="B18" s="1" t="s">
        <v>206</v>
      </c>
      <c r="C18" s="6">
        <v>0</v>
      </c>
      <c r="D18" s="7">
        <v>120</v>
      </c>
      <c r="E18" s="13">
        <f t="shared" si="0"/>
        <v>0</v>
      </c>
    </row>
    <row r="19" spans="1:5" ht="17.25" customHeight="1" x14ac:dyDescent="0.2">
      <c r="A19" s="12">
        <f t="shared" si="1"/>
        <v>12</v>
      </c>
      <c r="B19" s="1" t="s">
        <v>267</v>
      </c>
      <c r="C19" s="6">
        <v>0</v>
      </c>
      <c r="D19" s="7">
        <v>6</v>
      </c>
      <c r="E19" s="13">
        <f t="shared" si="0"/>
        <v>0</v>
      </c>
    </row>
    <row r="20" spans="1:5" ht="17.25" customHeight="1" x14ac:dyDescent="0.2">
      <c r="A20" s="12">
        <f t="shared" si="1"/>
        <v>13</v>
      </c>
      <c r="B20" s="1" t="s">
        <v>269</v>
      </c>
      <c r="C20" s="6">
        <v>0</v>
      </c>
      <c r="D20" s="7">
        <v>4</v>
      </c>
      <c r="E20" s="13">
        <f t="shared" si="0"/>
        <v>0</v>
      </c>
    </row>
    <row r="21" spans="1:5" ht="17.25" customHeight="1" x14ac:dyDescent="0.2">
      <c r="A21" s="12">
        <f t="shared" si="1"/>
        <v>14</v>
      </c>
      <c r="B21" s="1" t="s">
        <v>9</v>
      </c>
      <c r="C21" s="6">
        <v>0</v>
      </c>
      <c r="D21" s="7">
        <v>45</v>
      </c>
      <c r="E21" s="13">
        <f t="shared" si="0"/>
        <v>0</v>
      </c>
    </row>
    <row r="22" spans="1:5" ht="17.25" customHeight="1" x14ac:dyDescent="0.2">
      <c r="A22" s="12">
        <f t="shared" si="1"/>
        <v>15</v>
      </c>
      <c r="B22" s="2" t="s">
        <v>10</v>
      </c>
      <c r="C22" s="6">
        <v>0</v>
      </c>
      <c r="D22" s="7">
        <v>40</v>
      </c>
      <c r="E22" s="13">
        <f t="shared" si="0"/>
        <v>0</v>
      </c>
    </row>
    <row r="23" spans="1:5" ht="17.25" customHeight="1" x14ac:dyDescent="0.2">
      <c r="A23" s="12">
        <f t="shared" si="1"/>
        <v>16</v>
      </c>
      <c r="B23" s="2" t="s">
        <v>11</v>
      </c>
      <c r="C23" s="6">
        <v>0</v>
      </c>
      <c r="D23" s="7">
        <v>45</v>
      </c>
      <c r="E23" s="13">
        <f t="shared" si="0"/>
        <v>0</v>
      </c>
    </row>
    <row r="24" spans="1:5" ht="17.25" customHeight="1" x14ac:dyDescent="0.2">
      <c r="A24" s="12">
        <f t="shared" si="1"/>
        <v>17</v>
      </c>
      <c r="B24" s="2" t="s">
        <v>12</v>
      </c>
      <c r="C24" s="6">
        <v>0</v>
      </c>
      <c r="D24" s="7">
        <v>55</v>
      </c>
      <c r="E24" s="13">
        <f t="shared" si="0"/>
        <v>0</v>
      </c>
    </row>
    <row r="25" spans="1:5" ht="17.25" customHeight="1" x14ac:dyDescent="0.2">
      <c r="A25" s="12">
        <f t="shared" si="1"/>
        <v>18</v>
      </c>
      <c r="B25" s="2" t="s">
        <v>13</v>
      </c>
      <c r="C25" s="6">
        <v>0</v>
      </c>
      <c r="D25" s="7">
        <v>35</v>
      </c>
      <c r="E25" s="13">
        <f t="shared" si="0"/>
        <v>0</v>
      </c>
    </row>
    <row r="26" spans="1:5" ht="17.25" customHeight="1" x14ac:dyDescent="0.2">
      <c r="A26" s="12">
        <f t="shared" si="1"/>
        <v>19</v>
      </c>
      <c r="B26" s="1" t="s">
        <v>14</v>
      </c>
      <c r="C26" s="6">
        <v>0</v>
      </c>
      <c r="D26" s="7">
        <v>10</v>
      </c>
      <c r="E26" s="13">
        <f t="shared" si="0"/>
        <v>0</v>
      </c>
    </row>
    <row r="27" spans="1:5" ht="17.25" customHeight="1" x14ac:dyDescent="0.2">
      <c r="A27" s="12">
        <f t="shared" si="1"/>
        <v>20</v>
      </c>
      <c r="B27" s="1" t="s">
        <v>15</v>
      </c>
      <c r="C27" s="6">
        <v>0</v>
      </c>
      <c r="D27" s="7">
        <v>20</v>
      </c>
      <c r="E27" s="13">
        <f t="shared" si="0"/>
        <v>0</v>
      </c>
    </row>
    <row r="28" spans="1:5" ht="17.25" customHeight="1" x14ac:dyDescent="0.2">
      <c r="A28" s="12">
        <f t="shared" si="1"/>
        <v>21</v>
      </c>
      <c r="B28" s="1" t="s">
        <v>16</v>
      </c>
      <c r="C28" s="6">
        <v>0</v>
      </c>
      <c r="D28" s="7">
        <v>200</v>
      </c>
      <c r="E28" s="13">
        <f t="shared" si="0"/>
        <v>0</v>
      </c>
    </row>
    <row r="29" spans="1:5" ht="17.25" customHeight="1" x14ac:dyDescent="0.2">
      <c r="A29" s="12">
        <f t="shared" si="1"/>
        <v>22</v>
      </c>
      <c r="B29" s="1" t="s">
        <v>17</v>
      </c>
      <c r="C29" s="6">
        <v>0</v>
      </c>
      <c r="D29" s="7">
        <v>300</v>
      </c>
      <c r="E29" s="13">
        <f t="shared" si="0"/>
        <v>0</v>
      </c>
    </row>
    <row r="30" spans="1:5" ht="17.25" customHeight="1" x14ac:dyDescent="0.2">
      <c r="A30" s="12">
        <f t="shared" si="1"/>
        <v>23</v>
      </c>
      <c r="B30" s="1" t="s">
        <v>18</v>
      </c>
      <c r="C30" s="6">
        <v>0</v>
      </c>
      <c r="D30" s="7">
        <v>950</v>
      </c>
      <c r="E30" s="13">
        <f t="shared" si="0"/>
        <v>0</v>
      </c>
    </row>
    <row r="31" spans="1:5" ht="17.25" customHeight="1" x14ac:dyDescent="0.2">
      <c r="A31" s="12">
        <f t="shared" si="1"/>
        <v>24</v>
      </c>
      <c r="B31" s="1" t="s">
        <v>19</v>
      </c>
      <c r="C31" s="6">
        <v>0</v>
      </c>
      <c r="D31" s="7">
        <v>120</v>
      </c>
      <c r="E31" s="13">
        <f t="shared" si="0"/>
        <v>0</v>
      </c>
    </row>
    <row r="32" spans="1:5" ht="17.25" customHeight="1" x14ac:dyDescent="0.2">
      <c r="A32" s="12">
        <f t="shared" si="1"/>
        <v>25</v>
      </c>
      <c r="B32" s="1" t="s">
        <v>20</v>
      </c>
      <c r="C32" s="6">
        <v>0</v>
      </c>
      <c r="D32" s="7">
        <v>70</v>
      </c>
      <c r="E32" s="13">
        <f t="shared" si="0"/>
        <v>0</v>
      </c>
    </row>
    <row r="33" spans="1:5" ht="17.25" customHeight="1" x14ac:dyDescent="0.2">
      <c r="A33" s="12">
        <f t="shared" si="1"/>
        <v>26</v>
      </c>
      <c r="B33" s="1" t="s">
        <v>263</v>
      </c>
      <c r="C33" s="6">
        <v>0</v>
      </c>
      <c r="D33" s="7">
        <v>20</v>
      </c>
      <c r="E33" s="13">
        <f t="shared" si="0"/>
        <v>0</v>
      </c>
    </row>
    <row r="34" spans="1:5" ht="17.25" customHeight="1" x14ac:dyDescent="0.2">
      <c r="A34" s="12">
        <f t="shared" si="1"/>
        <v>27</v>
      </c>
      <c r="B34" s="1" t="s">
        <v>264</v>
      </c>
      <c r="C34" s="6">
        <v>0</v>
      </c>
      <c r="D34" s="7">
        <v>15</v>
      </c>
      <c r="E34" s="13">
        <f t="shared" si="0"/>
        <v>0</v>
      </c>
    </row>
    <row r="35" spans="1:5" ht="17.25" customHeight="1" x14ac:dyDescent="0.2">
      <c r="A35" s="12">
        <f t="shared" si="1"/>
        <v>28</v>
      </c>
      <c r="B35" s="1" t="s">
        <v>21</v>
      </c>
      <c r="C35" s="6">
        <v>0</v>
      </c>
      <c r="D35" s="7">
        <v>500</v>
      </c>
      <c r="E35" s="13">
        <f t="shared" si="0"/>
        <v>0</v>
      </c>
    </row>
    <row r="36" spans="1:5" ht="17.25" customHeight="1" x14ac:dyDescent="0.2">
      <c r="A36" s="12">
        <f t="shared" si="1"/>
        <v>29</v>
      </c>
      <c r="B36" s="1" t="s">
        <v>22</v>
      </c>
      <c r="C36" s="6">
        <v>0</v>
      </c>
      <c r="D36" s="7">
        <v>550</v>
      </c>
      <c r="E36" s="13">
        <f t="shared" si="0"/>
        <v>0</v>
      </c>
    </row>
    <row r="37" spans="1:5" ht="17.25" customHeight="1" x14ac:dyDescent="0.2">
      <c r="A37" s="12">
        <f t="shared" si="1"/>
        <v>30</v>
      </c>
      <c r="B37" s="1" t="s">
        <v>23</v>
      </c>
      <c r="C37" s="6">
        <v>0</v>
      </c>
      <c r="D37" s="7">
        <v>120</v>
      </c>
      <c r="E37" s="13">
        <f t="shared" si="0"/>
        <v>0</v>
      </c>
    </row>
    <row r="38" spans="1:5" ht="17.25" customHeight="1" x14ac:dyDescent="0.2">
      <c r="A38" s="12">
        <f t="shared" si="1"/>
        <v>31</v>
      </c>
      <c r="B38" s="1" t="s">
        <v>24</v>
      </c>
      <c r="C38" s="6">
        <v>0</v>
      </c>
      <c r="D38" s="7">
        <v>130</v>
      </c>
      <c r="E38" s="13">
        <f t="shared" si="0"/>
        <v>0</v>
      </c>
    </row>
    <row r="39" spans="1:5" ht="17.25" customHeight="1" x14ac:dyDescent="0.2">
      <c r="A39" s="12">
        <f t="shared" si="1"/>
        <v>32</v>
      </c>
      <c r="B39" s="1" t="s">
        <v>25</v>
      </c>
      <c r="C39" s="6">
        <v>0</v>
      </c>
      <c r="D39" s="7">
        <v>50</v>
      </c>
      <c r="E39" s="13">
        <f t="shared" si="0"/>
        <v>0</v>
      </c>
    </row>
    <row r="40" spans="1:5" ht="17.25" customHeight="1" x14ac:dyDescent="0.2">
      <c r="A40" s="12">
        <f t="shared" si="1"/>
        <v>33</v>
      </c>
      <c r="B40" s="1" t="s">
        <v>26</v>
      </c>
      <c r="C40" s="6">
        <v>0</v>
      </c>
      <c r="D40" s="7">
        <v>250</v>
      </c>
      <c r="E40" s="13">
        <f t="shared" si="0"/>
        <v>0</v>
      </c>
    </row>
    <row r="41" spans="1:5" ht="17.25" customHeight="1" x14ac:dyDescent="0.2">
      <c r="A41" s="12">
        <f t="shared" si="1"/>
        <v>34</v>
      </c>
      <c r="B41" s="3" t="s">
        <v>27</v>
      </c>
      <c r="C41" s="6">
        <v>0</v>
      </c>
      <c r="D41" s="7">
        <v>30</v>
      </c>
      <c r="E41" s="13">
        <f t="shared" si="0"/>
        <v>0</v>
      </c>
    </row>
    <row r="42" spans="1:5" ht="17.25" customHeight="1" x14ac:dyDescent="0.2">
      <c r="A42" s="12">
        <f t="shared" si="1"/>
        <v>35</v>
      </c>
      <c r="B42" s="3" t="s">
        <v>28</v>
      </c>
      <c r="C42" s="6">
        <v>0</v>
      </c>
      <c r="D42" s="7">
        <v>170</v>
      </c>
      <c r="E42" s="13">
        <f t="shared" si="0"/>
        <v>0</v>
      </c>
    </row>
    <row r="43" spans="1:5" ht="17.25" customHeight="1" x14ac:dyDescent="0.2">
      <c r="A43" s="12">
        <f t="shared" si="1"/>
        <v>36</v>
      </c>
      <c r="B43" s="3" t="s">
        <v>60</v>
      </c>
      <c r="C43" s="6">
        <v>0</v>
      </c>
      <c r="D43" s="7">
        <v>30</v>
      </c>
      <c r="E43" s="13">
        <f t="shared" si="0"/>
        <v>0</v>
      </c>
    </row>
    <row r="44" spans="1:5" ht="17.25" customHeight="1" x14ac:dyDescent="0.2">
      <c r="A44" s="12">
        <f t="shared" si="1"/>
        <v>37</v>
      </c>
      <c r="B44" s="1" t="s">
        <v>29</v>
      </c>
      <c r="C44" s="6">
        <v>0</v>
      </c>
      <c r="D44" s="7">
        <v>20</v>
      </c>
      <c r="E44" s="13">
        <f t="shared" si="0"/>
        <v>0</v>
      </c>
    </row>
    <row r="45" spans="1:5" ht="17.25" customHeight="1" x14ac:dyDescent="0.2">
      <c r="A45" s="12">
        <f t="shared" si="1"/>
        <v>38</v>
      </c>
      <c r="B45" s="1" t="s">
        <v>30</v>
      </c>
      <c r="C45" s="6">
        <v>0</v>
      </c>
      <c r="D45" s="7">
        <v>80</v>
      </c>
      <c r="E45" s="13">
        <f t="shared" si="0"/>
        <v>0</v>
      </c>
    </row>
    <row r="46" spans="1:5" ht="17.25" customHeight="1" x14ac:dyDescent="0.2">
      <c r="A46" s="12">
        <f t="shared" si="1"/>
        <v>39</v>
      </c>
      <c r="B46" s="1" t="s">
        <v>31</v>
      </c>
      <c r="C46" s="6">
        <v>0</v>
      </c>
      <c r="D46" s="7">
        <v>50</v>
      </c>
      <c r="E46" s="13">
        <f t="shared" si="0"/>
        <v>0</v>
      </c>
    </row>
    <row r="47" spans="1:5" ht="17.25" customHeight="1" x14ac:dyDescent="0.2">
      <c r="A47" s="12">
        <f t="shared" si="1"/>
        <v>40</v>
      </c>
      <c r="B47" s="1" t="s">
        <v>196</v>
      </c>
      <c r="C47" s="6">
        <v>0</v>
      </c>
      <c r="D47" s="7">
        <v>35</v>
      </c>
      <c r="E47" s="13">
        <f t="shared" si="0"/>
        <v>0</v>
      </c>
    </row>
    <row r="48" spans="1:5" ht="17.25" customHeight="1" x14ac:dyDescent="0.2">
      <c r="A48" s="12">
        <f t="shared" si="1"/>
        <v>41</v>
      </c>
      <c r="B48" s="1" t="s">
        <v>32</v>
      </c>
      <c r="C48" s="6">
        <v>0</v>
      </c>
      <c r="D48" s="7">
        <v>50</v>
      </c>
      <c r="E48" s="13">
        <f t="shared" si="0"/>
        <v>0</v>
      </c>
    </row>
    <row r="49" spans="1:5" ht="17.25" customHeight="1" x14ac:dyDescent="0.2">
      <c r="A49" s="12">
        <f t="shared" si="1"/>
        <v>42</v>
      </c>
      <c r="B49" s="1" t="s">
        <v>33</v>
      </c>
      <c r="C49" s="6">
        <v>0</v>
      </c>
      <c r="D49" s="7">
        <v>140</v>
      </c>
      <c r="E49" s="13">
        <f t="shared" si="0"/>
        <v>0</v>
      </c>
    </row>
    <row r="50" spans="1:5" ht="17.25" customHeight="1" x14ac:dyDescent="0.2">
      <c r="A50" s="12">
        <f t="shared" si="1"/>
        <v>43</v>
      </c>
      <c r="B50" s="1" t="s">
        <v>34</v>
      </c>
      <c r="C50" s="6">
        <v>0</v>
      </c>
      <c r="D50" s="7">
        <v>120</v>
      </c>
      <c r="E50" s="13">
        <f t="shared" si="0"/>
        <v>0</v>
      </c>
    </row>
    <row r="51" spans="1:5" ht="17.25" customHeight="1" x14ac:dyDescent="0.2">
      <c r="A51" s="12">
        <f t="shared" si="1"/>
        <v>44</v>
      </c>
      <c r="B51" s="1" t="s">
        <v>35</v>
      </c>
      <c r="C51" s="6">
        <v>0</v>
      </c>
      <c r="D51" s="7">
        <v>50</v>
      </c>
      <c r="E51" s="13">
        <f t="shared" si="0"/>
        <v>0</v>
      </c>
    </row>
    <row r="52" spans="1:5" ht="17.25" customHeight="1" x14ac:dyDescent="0.2">
      <c r="A52" s="12">
        <f t="shared" si="1"/>
        <v>45</v>
      </c>
      <c r="B52" s="1" t="s">
        <v>36</v>
      </c>
      <c r="C52" s="6">
        <v>0</v>
      </c>
      <c r="D52" s="7">
        <v>20</v>
      </c>
      <c r="E52" s="13">
        <f t="shared" si="0"/>
        <v>0</v>
      </c>
    </row>
    <row r="53" spans="1:5" ht="17.25" customHeight="1" x14ac:dyDescent="0.2">
      <c r="A53" s="12">
        <f t="shared" si="1"/>
        <v>46</v>
      </c>
      <c r="B53" s="1" t="s">
        <v>207</v>
      </c>
      <c r="C53" s="6">
        <v>0</v>
      </c>
      <c r="D53" s="7">
        <v>5</v>
      </c>
      <c r="E53" s="13">
        <f t="shared" si="0"/>
        <v>0</v>
      </c>
    </row>
    <row r="54" spans="1:5" ht="17.25" customHeight="1" x14ac:dyDescent="0.2">
      <c r="A54" s="12">
        <f t="shared" si="1"/>
        <v>47</v>
      </c>
      <c r="B54" s="1" t="s">
        <v>208</v>
      </c>
      <c r="C54" s="6">
        <v>0</v>
      </c>
      <c r="D54" s="7">
        <v>5</v>
      </c>
      <c r="E54" s="13">
        <f t="shared" si="0"/>
        <v>0</v>
      </c>
    </row>
    <row r="55" spans="1:5" ht="17.25" customHeight="1" x14ac:dyDescent="0.2">
      <c r="A55" s="12">
        <f t="shared" si="1"/>
        <v>48</v>
      </c>
      <c r="B55" s="2" t="s">
        <v>37</v>
      </c>
      <c r="C55" s="6">
        <v>0</v>
      </c>
      <c r="D55" s="7">
        <v>150</v>
      </c>
      <c r="E55" s="13">
        <f t="shared" si="0"/>
        <v>0</v>
      </c>
    </row>
    <row r="56" spans="1:5" ht="17.25" customHeight="1" x14ac:dyDescent="0.2">
      <c r="A56" s="12">
        <f t="shared" si="1"/>
        <v>49</v>
      </c>
      <c r="B56" s="2" t="s">
        <v>38</v>
      </c>
      <c r="C56" s="6">
        <v>0</v>
      </c>
      <c r="D56" s="7">
        <v>360</v>
      </c>
      <c r="E56" s="13">
        <f t="shared" si="0"/>
        <v>0</v>
      </c>
    </row>
    <row r="57" spans="1:5" ht="17.25" customHeight="1" x14ac:dyDescent="0.2">
      <c r="A57" s="12">
        <f t="shared" si="1"/>
        <v>50</v>
      </c>
      <c r="B57" s="2" t="s">
        <v>39</v>
      </c>
      <c r="C57" s="6">
        <v>0</v>
      </c>
      <c r="D57" s="7">
        <v>520</v>
      </c>
      <c r="E57" s="13">
        <f t="shared" si="0"/>
        <v>0</v>
      </c>
    </row>
    <row r="58" spans="1:5" ht="17.25" customHeight="1" x14ac:dyDescent="0.2">
      <c r="A58" s="12">
        <f t="shared" si="1"/>
        <v>51</v>
      </c>
      <c r="B58" s="2" t="s">
        <v>40</v>
      </c>
      <c r="C58" s="6">
        <v>0</v>
      </c>
      <c r="D58" s="7">
        <v>120</v>
      </c>
      <c r="E58" s="13">
        <f t="shared" si="0"/>
        <v>0</v>
      </c>
    </row>
    <row r="59" spans="1:5" ht="17.25" customHeight="1" x14ac:dyDescent="0.2">
      <c r="A59" s="12">
        <f t="shared" si="1"/>
        <v>52</v>
      </c>
      <c r="B59" s="2" t="s">
        <v>41</v>
      </c>
      <c r="C59" s="6">
        <v>0</v>
      </c>
      <c r="D59" s="7">
        <v>30</v>
      </c>
      <c r="E59" s="13">
        <f t="shared" si="0"/>
        <v>0</v>
      </c>
    </row>
    <row r="60" spans="1:5" ht="17.25" customHeight="1" x14ac:dyDescent="0.2">
      <c r="A60" s="12">
        <f t="shared" si="1"/>
        <v>53</v>
      </c>
      <c r="B60" s="2" t="s">
        <v>61</v>
      </c>
      <c r="C60" s="6">
        <v>0</v>
      </c>
      <c r="D60" s="7">
        <v>15</v>
      </c>
      <c r="E60" s="13">
        <f t="shared" si="0"/>
        <v>0</v>
      </c>
    </row>
    <row r="61" spans="1:5" ht="17.25" customHeight="1" x14ac:dyDescent="0.2">
      <c r="A61" s="12">
        <f t="shared" si="1"/>
        <v>54</v>
      </c>
      <c r="B61" s="2" t="s">
        <v>42</v>
      </c>
      <c r="C61" s="6">
        <v>0</v>
      </c>
      <c r="D61" s="7">
        <v>15</v>
      </c>
      <c r="E61" s="13">
        <f t="shared" si="0"/>
        <v>0</v>
      </c>
    </row>
    <row r="62" spans="1:5" ht="17.25" customHeight="1" x14ac:dyDescent="0.2">
      <c r="A62" s="12">
        <f t="shared" si="1"/>
        <v>55</v>
      </c>
      <c r="B62" s="2" t="s">
        <v>43</v>
      </c>
      <c r="C62" s="6">
        <v>0</v>
      </c>
      <c r="D62" s="7">
        <v>15</v>
      </c>
      <c r="E62" s="13">
        <f t="shared" si="0"/>
        <v>0</v>
      </c>
    </row>
    <row r="63" spans="1:5" ht="17.25" customHeight="1" x14ac:dyDescent="0.2">
      <c r="A63" s="12">
        <f t="shared" si="1"/>
        <v>56</v>
      </c>
      <c r="B63" s="2" t="s">
        <v>62</v>
      </c>
      <c r="C63" s="6">
        <v>0</v>
      </c>
      <c r="D63" s="7">
        <v>15</v>
      </c>
      <c r="E63" s="13">
        <f t="shared" si="0"/>
        <v>0</v>
      </c>
    </row>
    <row r="64" spans="1:5" ht="17.25" customHeight="1" x14ac:dyDescent="0.2">
      <c r="A64" s="12">
        <f t="shared" si="1"/>
        <v>57</v>
      </c>
      <c r="B64" s="2" t="s">
        <v>44</v>
      </c>
      <c r="C64" s="6">
        <v>0</v>
      </c>
      <c r="D64" s="7">
        <v>10</v>
      </c>
      <c r="E64" s="13">
        <f t="shared" si="0"/>
        <v>0</v>
      </c>
    </row>
    <row r="65" spans="1:5" ht="17.25" customHeight="1" x14ac:dyDescent="0.2">
      <c r="A65" s="12">
        <f t="shared" si="1"/>
        <v>58</v>
      </c>
      <c r="B65" s="2" t="s">
        <v>193</v>
      </c>
      <c r="C65" s="6">
        <v>0</v>
      </c>
      <c r="D65" s="7">
        <v>5</v>
      </c>
      <c r="E65" s="13">
        <f t="shared" si="0"/>
        <v>0</v>
      </c>
    </row>
    <row r="66" spans="1:5" ht="17.25" customHeight="1" x14ac:dyDescent="0.2">
      <c r="A66" s="12">
        <f t="shared" si="1"/>
        <v>59</v>
      </c>
      <c r="B66" s="2" t="s">
        <v>194</v>
      </c>
      <c r="C66" s="6">
        <v>0</v>
      </c>
      <c r="D66" s="7">
        <v>5</v>
      </c>
      <c r="E66" s="13">
        <f t="shared" si="0"/>
        <v>0</v>
      </c>
    </row>
    <row r="67" spans="1:5" ht="17.25" customHeight="1" x14ac:dyDescent="0.2">
      <c r="A67" s="12">
        <f t="shared" si="1"/>
        <v>60</v>
      </c>
      <c r="B67" s="2" t="s">
        <v>45</v>
      </c>
      <c r="C67" s="6">
        <v>0</v>
      </c>
      <c r="D67" s="7">
        <v>5</v>
      </c>
      <c r="E67" s="13">
        <f t="shared" si="0"/>
        <v>0</v>
      </c>
    </row>
    <row r="68" spans="1:5" ht="17.25" customHeight="1" x14ac:dyDescent="0.2">
      <c r="A68" s="12">
        <f t="shared" si="1"/>
        <v>61</v>
      </c>
      <c r="B68" s="2" t="s">
        <v>190</v>
      </c>
      <c r="C68" s="6">
        <v>0</v>
      </c>
      <c r="D68" s="7">
        <v>5</v>
      </c>
      <c r="E68" s="13">
        <f t="shared" si="0"/>
        <v>0</v>
      </c>
    </row>
    <row r="69" spans="1:5" ht="17.25" customHeight="1" x14ac:dyDescent="0.2">
      <c r="A69" s="12">
        <f t="shared" si="1"/>
        <v>62</v>
      </c>
      <c r="B69" s="2" t="s">
        <v>191</v>
      </c>
      <c r="C69" s="6">
        <v>0</v>
      </c>
      <c r="D69" s="7">
        <v>5</v>
      </c>
      <c r="E69" s="13">
        <f t="shared" si="0"/>
        <v>0</v>
      </c>
    </row>
    <row r="70" spans="1:5" ht="17.25" customHeight="1" x14ac:dyDescent="0.2">
      <c r="A70" s="12">
        <f t="shared" si="1"/>
        <v>63</v>
      </c>
      <c r="B70" s="2" t="s">
        <v>200</v>
      </c>
      <c r="C70" s="6">
        <v>0</v>
      </c>
      <c r="D70" s="7">
        <v>35</v>
      </c>
      <c r="E70" s="13">
        <f t="shared" si="0"/>
        <v>0</v>
      </c>
    </row>
    <row r="71" spans="1:5" ht="17.25" customHeight="1" x14ac:dyDescent="0.2">
      <c r="A71" s="12">
        <f t="shared" si="1"/>
        <v>64</v>
      </c>
      <c r="B71" s="2" t="s">
        <v>270</v>
      </c>
      <c r="C71" s="6">
        <v>0</v>
      </c>
      <c r="D71" s="7">
        <v>30</v>
      </c>
      <c r="E71" s="13">
        <f t="shared" si="0"/>
        <v>0</v>
      </c>
    </row>
    <row r="72" spans="1:5" ht="17.25" customHeight="1" x14ac:dyDescent="0.2">
      <c r="A72" s="12">
        <f t="shared" si="1"/>
        <v>65</v>
      </c>
      <c r="B72" s="2" t="s">
        <v>192</v>
      </c>
      <c r="C72" s="6">
        <v>0</v>
      </c>
      <c r="D72" s="7">
        <v>120</v>
      </c>
      <c r="E72" s="13">
        <f t="shared" si="0"/>
        <v>0</v>
      </c>
    </row>
    <row r="73" spans="1:5" ht="17.25" customHeight="1" x14ac:dyDescent="0.2">
      <c r="A73" s="12">
        <f t="shared" si="1"/>
        <v>66</v>
      </c>
      <c r="B73" s="2" t="s">
        <v>195</v>
      </c>
      <c r="C73" s="6">
        <v>0</v>
      </c>
      <c r="D73" s="7">
        <v>15</v>
      </c>
      <c r="E73" s="13">
        <f t="shared" ref="E73:E101" si="2">C73*D73</f>
        <v>0</v>
      </c>
    </row>
    <row r="74" spans="1:5" ht="17.25" customHeight="1" x14ac:dyDescent="0.2">
      <c r="A74" s="12">
        <f t="shared" ref="A74:A101" si="3">A73+1</f>
        <v>67</v>
      </c>
      <c r="B74" s="2" t="s">
        <v>199</v>
      </c>
      <c r="C74" s="6">
        <v>0</v>
      </c>
      <c r="D74" s="7">
        <v>15</v>
      </c>
      <c r="E74" s="13">
        <f t="shared" si="2"/>
        <v>0</v>
      </c>
    </row>
    <row r="75" spans="1:5" ht="17.25" customHeight="1" x14ac:dyDescent="0.2">
      <c r="A75" s="12">
        <f t="shared" si="3"/>
        <v>68</v>
      </c>
      <c r="B75" s="2" t="s">
        <v>201</v>
      </c>
      <c r="C75" s="6">
        <v>0</v>
      </c>
      <c r="D75" s="7">
        <v>70</v>
      </c>
      <c r="E75" s="13">
        <f t="shared" si="2"/>
        <v>0</v>
      </c>
    </row>
    <row r="76" spans="1:5" ht="17.25" customHeight="1" x14ac:dyDescent="0.2">
      <c r="A76" s="12">
        <f t="shared" si="3"/>
        <v>69</v>
      </c>
      <c r="B76" s="2" t="s">
        <v>202</v>
      </c>
      <c r="C76" s="6">
        <v>0</v>
      </c>
      <c r="D76" s="7">
        <v>60</v>
      </c>
      <c r="E76" s="13">
        <f t="shared" si="2"/>
        <v>0</v>
      </c>
    </row>
    <row r="77" spans="1:5" ht="17.25" customHeight="1" x14ac:dyDescent="0.2">
      <c r="A77" s="12">
        <f t="shared" si="3"/>
        <v>70</v>
      </c>
      <c r="B77" s="2" t="s">
        <v>197</v>
      </c>
      <c r="C77" s="6">
        <v>0</v>
      </c>
      <c r="D77" s="7">
        <v>650</v>
      </c>
      <c r="E77" s="13">
        <f t="shared" si="2"/>
        <v>0</v>
      </c>
    </row>
    <row r="78" spans="1:5" ht="17.25" customHeight="1" x14ac:dyDescent="0.2">
      <c r="A78" s="12">
        <f t="shared" si="3"/>
        <v>71</v>
      </c>
      <c r="B78" s="2" t="s">
        <v>198</v>
      </c>
      <c r="C78" s="6">
        <v>0</v>
      </c>
      <c r="D78" s="7">
        <v>100</v>
      </c>
      <c r="E78" s="13">
        <f t="shared" si="2"/>
        <v>0</v>
      </c>
    </row>
    <row r="79" spans="1:5" ht="17.25" customHeight="1" x14ac:dyDescent="0.2">
      <c r="A79" s="12">
        <f t="shared" si="3"/>
        <v>72</v>
      </c>
      <c r="B79" s="2" t="s">
        <v>203</v>
      </c>
      <c r="C79" s="6">
        <v>0</v>
      </c>
      <c r="D79" s="7">
        <v>30</v>
      </c>
      <c r="E79" s="13">
        <f t="shared" si="2"/>
        <v>0</v>
      </c>
    </row>
    <row r="80" spans="1:5" ht="17.25" customHeight="1" x14ac:dyDescent="0.2">
      <c r="A80" s="12">
        <f t="shared" si="3"/>
        <v>73</v>
      </c>
      <c r="B80" s="2" t="s">
        <v>64</v>
      </c>
      <c r="C80" s="6">
        <v>0</v>
      </c>
      <c r="D80" s="7">
        <v>15</v>
      </c>
      <c r="E80" s="13">
        <f t="shared" si="2"/>
        <v>0</v>
      </c>
    </row>
    <row r="81" spans="1:5" ht="17.25" customHeight="1" x14ac:dyDescent="0.2">
      <c r="A81" s="12">
        <f t="shared" si="3"/>
        <v>74</v>
      </c>
      <c r="B81" s="2" t="s">
        <v>65</v>
      </c>
      <c r="C81" s="6">
        <v>0</v>
      </c>
      <c r="D81" s="7">
        <v>15</v>
      </c>
      <c r="E81" s="13">
        <f t="shared" si="2"/>
        <v>0</v>
      </c>
    </row>
    <row r="82" spans="1:5" ht="17.25" customHeight="1" x14ac:dyDescent="0.2">
      <c r="A82" s="12">
        <f t="shared" si="3"/>
        <v>75</v>
      </c>
      <c r="B82" s="2" t="s">
        <v>46</v>
      </c>
      <c r="C82" s="6">
        <v>0</v>
      </c>
      <c r="D82" s="7">
        <v>220</v>
      </c>
      <c r="E82" s="13">
        <f t="shared" si="2"/>
        <v>0</v>
      </c>
    </row>
    <row r="83" spans="1:5" ht="17.25" customHeight="1" x14ac:dyDescent="0.2">
      <c r="A83" s="12">
        <f t="shared" si="3"/>
        <v>76</v>
      </c>
      <c r="B83" s="2" t="s">
        <v>47</v>
      </c>
      <c r="C83" s="6">
        <v>0</v>
      </c>
      <c r="D83" s="7">
        <v>20</v>
      </c>
      <c r="E83" s="13">
        <f t="shared" si="2"/>
        <v>0</v>
      </c>
    </row>
    <row r="84" spans="1:5" ht="15.75" customHeight="1" x14ac:dyDescent="0.2">
      <c r="A84" s="12">
        <f t="shared" si="3"/>
        <v>77</v>
      </c>
      <c r="B84" s="2" t="s">
        <v>48</v>
      </c>
      <c r="C84" s="6">
        <v>0</v>
      </c>
      <c r="D84" s="7">
        <v>15</v>
      </c>
      <c r="E84" s="13">
        <f t="shared" si="2"/>
        <v>0</v>
      </c>
    </row>
    <row r="85" spans="1:5" ht="17.25" customHeight="1" x14ac:dyDescent="0.2">
      <c r="A85" s="12">
        <f t="shared" si="3"/>
        <v>78</v>
      </c>
      <c r="B85" s="2" t="s">
        <v>67</v>
      </c>
      <c r="C85" s="6">
        <v>0</v>
      </c>
      <c r="D85" s="7">
        <v>100</v>
      </c>
      <c r="E85" s="13">
        <f t="shared" si="2"/>
        <v>0</v>
      </c>
    </row>
    <row r="86" spans="1:5" ht="17.25" customHeight="1" x14ac:dyDescent="0.2">
      <c r="A86" s="12">
        <f t="shared" si="3"/>
        <v>79</v>
      </c>
      <c r="B86" s="2" t="s">
        <v>66</v>
      </c>
      <c r="C86" s="6">
        <v>0</v>
      </c>
      <c r="D86" s="7">
        <v>200</v>
      </c>
      <c r="E86" s="13">
        <f t="shared" si="2"/>
        <v>0</v>
      </c>
    </row>
    <row r="87" spans="1:5" ht="17.25" customHeight="1" x14ac:dyDescent="0.2">
      <c r="A87" s="12">
        <f t="shared" si="3"/>
        <v>80</v>
      </c>
      <c r="B87" s="2" t="s">
        <v>69</v>
      </c>
      <c r="C87" s="6">
        <v>0</v>
      </c>
      <c r="D87" s="7">
        <v>15</v>
      </c>
      <c r="E87" s="13">
        <f t="shared" si="2"/>
        <v>0</v>
      </c>
    </row>
    <row r="88" spans="1:5" ht="17.25" customHeight="1" x14ac:dyDescent="0.2">
      <c r="A88" s="12">
        <f t="shared" si="3"/>
        <v>81</v>
      </c>
      <c r="B88" s="2" t="s">
        <v>70</v>
      </c>
      <c r="C88" s="6">
        <v>0</v>
      </c>
      <c r="D88" s="7">
        <v>5</v>
      </c>
      <c r="E88" s="13">
        <f t="shared" si="2"/>
        <v>0</v>
      </c>
    </row>
    <row r="89" spans="1:5" ht="17.25" customHeight="1" x14ac:dyDescent="0.2">
      <c r="A89" s="12">
        <f t="shared" si="3"/>
        <v>82</v>
      </c>
      <c r="B89" s="2" t="s">
        <v>204</v>
      </c>
      <c r="C89" s="6">
        <v>0</v>
      </c>
      <c r="D89" s="7">
        <v>5</v>
      </c>
      <c r="E89" s="13">
        <f t="shared" si="2"/>
        <v>0</v>
      </c>
    </row>
    <row r="90" spans="1:5" ht="17.25" customHeight="1" x14ac:dyDescent="0.2">
      <c r="A90" s="12">
        <f t="shared" si="3"/>
        <v>83</v>
      </c>
      <c r="B90" s="2" t="s">
        <v>49</v>
      </c>
      <c r="C90" s="6">
        <v>0</v>
      </c>
      <c r="D90" s="7">
        <v>10</v>
      </c>
      <c r="E90" s="13">
        <f t="shared" si="2"/>
        <v>0</v>
      </c>
    </row>
    <row r="91" spans="1:5" ht="17.25" customHeight="1" x14ac:dyDescent="0.2">
      <c r="A91" s="12">
        <f t="shared" si="3"/>
        <v>84</v>
      </c>
      <c r="B91" s="2" t="s">
        <v>50</v>
      </c>
      <c r="C91" s="6">
        <v>0</v>
      </c>
      <c r="D91" s="7">
        <v>15</v>
      </c>
      <c r="E91" s="13">
        <f t="shared" si="2"/>
        <v>0</v>
      </c>
    </row>
    <row r="92" spans="1:5" ht="17.25" customHeight="1" x14ac:dyDescent="0.2">
      <c r="A92" s="12">
        <f t="shared" si="3"/>
        <v>85</v>
      </c>
      <c r="B92" s="2" t="s">
        <v>51</v>
      </c>
      <c r="C92" s="6">
        <v>0</v>
      </c>
      <c r="D92" s="7">
        <v>30</v>
      </c>
      <c r="E92" s="13">
        <f t="shared" si="2"/>
        <v>0</v>
      </c>
    </row>
    <row r="93" spans="1:5" ht="17.25" customHeight="1" x14ac:dyDescent="0.2">
      <c r="A93" s="12">
        <f t="shared" si="3"/>
        <v>86</v>
      </c>
      <c r="B93" s="2" t="s">
        <v>52</v>
      </c>
      <c r="C93" s="6">
        <v>0</v>
      </c>
      <c r="D93" s="7">
        <v>25</v>
      </c>
      <c r="E93" s="13">
        <f t="shared" si="2"/>
        <v>0</v>
      </c>
    </row>
    <row r="94" spans="1:5" ht="17.25" customHeight="1" x14ac:dyDescent="0.2">
      <c r="A94" s="12">
        <f t="shared" si="3"/>
        <v>87</v>
      </c>
      <c r="B94" s="2" t="s">
        <v>53</v>
      </c>
      <c r="C94" s="6">
        <v>0</v>
      </c>
      <c r="D94" s="7">
        <v>10</v>
      </c>
      <c r="E94" s="13">
        <f t="shared" si="2"/>
        <v>0</v>
      </c>
    </row>
    <row r="95" spans="1:5" ht="17.25" customHeight="1" x14ac:dyDescent="0.2">
      <c r="A95" s="12">
        <f t="shared" si="3"/>
        <v>88</v>
      </c>
      <c r="B95" s="2" t="s">
        <v>54</v>
      </c>
      <c r="C95" s="6">
        <v>0</v>
      </c>
      <c r="D95" s="7">
        <v>5</v>
      </c>
      <c r="E95" s="13">
        <f t="shared" si="2"/>
        <v>0</v>
      </c>
    </row>
    <row r="96" spans="1:5" ht="17.25" customHeight="1" x14ac:dyDescent="0.2">
      <c r="A96" s="12">
        <f t="shared" si="3"/>
        <v>89</v>
      </c>
      <c r="B96" s="2" t="s">
        <v>55</v>
      </c>
      <c r="C96" s="6">
        <v>0</v>
      </c>
      <c r="D96" s="7">
        <v>10</v>
      </c>
      <c r="E96" s="13">
        <f t="shared" si="2"/>
        <v>0</v>
      </c>
    </row>
    <row r="97" spans="1:5" ht="17.25" customHeight="1" x14ac:dyDescent="0.2">
      <c r="A97" s="12">
        <f t="shared" si="3"/>
        <v>90</v>
      </c>
      <c r="B97" s="2" t="s">
        <v>56</v>
      </c>
      <c r="C97" s="6">
        <v>0</v>
      </c>
      <c r="D97" s="7">
        <v>15</v>
      </c>
      <c r="E97" s="13">
        <f t="shared" si="2"/>
        <v>0</v>
      </c>
    </row>
    <row r="98" spans="1:5" ht="17.25" customHeight="1" x14ac:dyDescent="0.2">
      <c r="A98" s="12">
        <f t="shared" si="3"/>
        <v>91</v>
      </c>
      <c r="B98" s="2" t="s">
        <v>57</v>
      </c>
      <c r="C98" s="6">
        <v>0</v>
      </c>
      <c r="D98" s="7">
        <v>80</v>
      </c>
      <c r="E98" s="13">
        <f t="shared" si="2"/>
        <v>0</v>
      </c>
    </row>
    <row r="99" spans="1:5" ht="17.25" customHeight="1" x14ac:dyDescent="0.2">
      <c r="A99" s="12">
        <f t="shared" si="3"/>
        <v>92</v>
      </c>
      <c r="B99" s="2" t="s">
        <v>58</v>
      </c>
      <c r="C99" s="6">
        <v>0</v>
      </c>
      <c r="D99" s="7">
        <v>65</v>
      </c>
      <c r="E99" s="13">
        <f t="shared" si="2"/>
        <v>0</v>
      </c>
    </row>
    <row r="100" spans="1:5" ht="15" customHeight="1" x14ac:dyDescent="0.2">
      <c r="A100" s="12">
        <f t="shared" si="3"/>
        <v>93</v>
      </c>
      <c r="B100" s="2" t="s">
        <v>59</v>
      </c>
      <c r="C100" s="6">
        <v>0</v>
      </c>
      <c r="D100" s="7">
        <v>25</v>
      </c>
      <c r="E100" s="13">
        <f t="shared" si="2"/>
        <v>0</v>
      </c>
    </row>
    <row r="101" spans="1:5" ht="15" customHeight="1" x14ac:dyDescent="0.2">
      <c r="A101" s="12">
        <f t="shared" si="3"/>
        <v>94</v>
      </c>
      <c r="B101" s="2" t="s">
        <v>68</v>
      </c>
      <c r="C101" s="6">
        <v>0</v>
      </c>
      <c r="D101" s="7">
        <v>50</v>
      </c>
      <c r="E101" s="13">
        <f t="shared" si="2"/>
        <v>0</v>
      </c>
    </row>
    <row r="102" spans="1:5" ht="15" customHeight="1" x14ac:dyDescent="0.2">
      <c r="A102" s="12"/>
      <c r="B102" s="24" t="s">
        <v>1</v>
      </c>
      <c r="C102" s="24"/>
      <c r="D102" s="24"/>
      <c r="E102" s="14">
        <f>SUM(E8:E101)</f>
        <v>0</v>
      </c>
    </row>
  </sheetData>
  <mergeCells count="8">
    <mergeCell ref="B102:D102"/>
    <mergeCell ref="A1:E1"/>
    <mergeCell ref="A5:E5"/>
    <mergeCell ref="A3:B3"/>
    <mergeCell ref="C3:E3"/>
    <mergeCell ref="A4:B4"/>
    <mergeCell ref="C4:E4"/>
    <mergeCell ref="A6:E6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C70E-7D5A-4415-939D-2439DAC3247C}">
  <dimension ref="A1:N167"/>
  <sheetViews>
    <sheetView topLeftCell="A62" workbookViewId="0">
      <selection activeCell="E70" sqref="E70"/>
    </sheetView>
  </sheetViews>
  <sheetFormatPr defaultRowHeight="15" x14ac:dyDescent="0.25"/>
  <cols>
    <col min="1" max="1" width="16.7109375" style="9" bestFit="1" customWidth="1"/>
    <col min="2" max="2" width="32.7109375" customWidth="1"/>
    <col min="3" max="3" width="9.140625" style="10" customWidth="1"/>
    <col min="4" max="4" width="9.140625" style="11" customWidth="1"/>
    <col min="5" max="5" width="12.7109375" style="21" customWidth="1"/>
    <col min="7" max="7" width="16.28515625" customWidth="1"/>
    <col min="8" max="8" width="25.85546875" style="9" customWidth="1"/>
    <col min="9" max="9" width="55" style="15" customWidth="1"/>
    <col min="10" max="10" width="8.42578125" style="10" customWidth="1"/>
    <col min="11" max="11" width="12.5703125" style="10" customWidth="1"/>
    <col min="13" max="13" width="9.140625" style="10"/>
  </cols>
  <sheetData>
    <row r="1" spans="1:14" x14ac:dyDescent="0.25">
      <c r="A1" s="17"/>
      <c r="B1" s="18" t="s">
        <v>259</v>
      </c>
      <c r="C1" s="18"/>
      <c r="D1" s="20"/>
      <c r="F1" s="19"/>
      <c r="G1" s="26" t="s">
        <v>260</v>
      </c>
      <c r="H1" s="26"/>
      <c r="I1" s="26"/>
      <c r="K1" s="25"/>
      <c r="L1" s="25"/>
      <c r="M1" s="25"/>
      <c r="N1" s="25"/>
    </row>
    <row r="2" spans="1:14" x14ac:dyDescent="0.25">
      <c r="G2" s="9"/>
    </row>
    <row r="3" spans="1:14" x14ac:dyDescent="0.25">
      <c r="A3" s="17" t="s">
        <v>71</v>
      </c>
      <c r="B3" s="19" t="s">
        <v>72</v>
      </c>
      <c r="C3" s="18" t="s">
        <v>74</v>
      </c>
      <c r="D3" s="20" t="s">
        <v>73</v>
      </c>
      <c r="E3" s="21" t="s">
        <v>261</v>
      </c>
      <c r="F3" s="19"/>
      <c r="G3" s="9" t="s">
        <v>223</v>
      </c>
      <c r="H3" s="9" t="s">
        <v>224</v>
      </c>
      <c r="I3" s="15" t="s">
        <v>209</v>
      </c>
      <c r="J3" s="10" t="s">
        <v>225</v>
      </c>
      <c r="K3" s="10" t="s">
        <v>226</v>
      </c>
    </row>
    <row r="4" spans="1:14" x14ac:dyDescent="0.25">
      <c r="A4" s="9">
        <v>619300004000</v>
      </c>
      <c r="B4" t="s">
        <v>155</v>
      </c>
      <c r="C4" s="10" t="s">
        <v>75</v>
      </c>
      <c r="D4" s="11">
        <v>112</v>
      </c>
      <c r="E4" s="21">
        <v>90</v>
      </c>
      <c r="G4" s="9">
        <v>1</v>
      </c>
      <c r="H4" s="9">
        <v>619300004000</v>
      </c>
      <c r="I4" s="15" t="s">
        <v>155</v>
      </c>
      <c r="J4" s="10" t="s">
        <v>75</v>
      </c>
      <c r="K4" s="10">
        <v>28</v>
      </c>
    </row>
    <row r="5" spans="1:14" x14ac:dyDescent="0.25">
      <c r="A5" s="9">
        <v>619300006000</v>
      </c>
      <c r="B5" t="s">
        <v>157</v>
      </c>
      <c r="C5" s="10" t="s">
        <v>75</v>
      </c>
      <c r="D5" s="11">
        <v>40</v>
      </c>
      <c r="E5" s="21">
        <v>30</v>
      </c>
      <c r="G5" s="9">
        <v>1</v>
      </c>
      <c r="H5" s="9">
        <v>619300006000</v>
      </c>
      <c r="I5" s="15" t="s">
        <v>157</v>
      </c>
      <c r="J5" s="10" t="s">
        <v>75</v>
      </c>
      <c r="K5" s="10">
        <v>13</v>
      </c>
    </row>
    <row r="6" spans="1:14" x14ac:dyDescent="0.25">
      <c r="A6" s="9">
        <v>619300005000</v>
      </c>
      <c r="B6" t="s">
        <v>156</v>
      </c>
      <c r="C6" s="10" t="s">
        <v>75</v>
      </c>
      <c r="D6" s="11">
        <v>100</v>
      </c>
      <c r="E6" s="21">
        <v>80</v>
      </c>
      <c r="G6" s="9">
        <v>1</v>
      </c>
      <c r="H6" s="9">
        <v>619300005000</v>
      </c>
      <c r="I6" s="15" t="s">
        <v>156</v>
      </c>
      <c r="J6" s="10" t="s">
        <v>75</v>
      </c>
      <c r="K6" s="10">
        <v>27</v>
      </c>
    </row>
    <row r="7" spans="1:14" x14ac:dyDescent="0.25">
      <c r="A7" s="9">
        <v>619300002010</v>
      </c>
      <c r="B7" t="s">
        <v>153</v>
      </c>
      <c r="C7" s="10" t="s">
        <v>75</v>
      </c>
      <c r="D7" s="11">
        <v>3</v>
      </c>
      <c r="E7" s="21">
        <v>5</v>
      </c>
      <c r="G7" s="9">
        <v>1</v>
      </c>
      <c r="H7" s="9">
        <v>619300002010</v>
      </c>
      <c r="I7" s="15" t="s">
        <v>153</v>
      </c>
      <c r="J7" s="10" t="s">
        <v>75</v>
      </c>
      <c r="K7" s="10">
        <v>7</v>
      </c>
    </row>
    <row r="8" spans="1:14" x14ac:dyDescent="0.25">
      <c r="A8" s="9">
        <v>619300007000</v>
      </c>
      <c r="B8" t="s">
        <v>158</v>
      </c>
      <c r="C8" s="10" t="s">
        <v>75</v>
      </c>
      <c r="D8" s="11">
        <v>7</v>
      </c>
      <c r="E8" s="21">
        <v>5</v>
      </c>
      <c r="G8" s="9">
        <v>1</v>
      </c>
      <c r="H8" s="9">
        <v>619300007000</v>
      </c>
      <c r="I8" s="15" t="s">
        <v>158</v>
      </c>
      <c r="J8" s="10" t="s">
        <v>75</v>
      </c>
      <c r="K8" s="10">
        <v>6</v>
      </c>
    </row>
    <row r="9" spans="1:14" x14ac:dyDescent="0.25">
      <c r="A9" s="9">
        <v>619300003000</v>
      </c>
      <c r="B9" t="s">
        <v>154</v>
      </c>
      <c r="C9" s="10" t="s">
        <v>75</v>
      </c>
      <c r="D9" s="11">
        <v>30</v>
      </c>
      <c r="E9" s="21">
        <v>20</v>
      </c>
      <c r="G9" s="9">
        <v>1</v>
      </c>
      <c r="H9" s="9">
        <v>619300008010</v>
      </c>
      <c r="I9" s="15" t="s">
        <v>253</v>
      </c>
      <c r="J9" s="10" t="s">
        <v>75</v>
      </c>
      <c r="K9" s="10">
        <v>2</v>
      </c>
    </row>
    <row r="10" spans="1:14" x14ac:dyDescent="0.25">
      <c r="A10" s="9">
        <v>614111511000</v>
      </c>
      <c r="B10" t="s">
        <v>91</v>
      </c>
      <c r="C10" s="10" t="s">
        <v>75</v>
      </c>
      <c r="D10" s="11">
        <v>53</v>
      </c>
      <c r="E10" s="21">
        <v>30</v>
      </c>
      <c r="G10" s="9">
        <v>1</v>
      </c>
      <c r="H10" s="9">
        <v>619300009000</v>
      </c>
      <c r="I10" s="15" t="s">
        <v>254</v>
      </c>
      <c r="J10" s="10" t="s">
        <v>75</v>
      </c>
      <c r="K10" s="10">
        <v>1</v>
      </c>
    </row>
    <row r="11" spans="1:14" x14ac:dyDescent="0.25">
      <c r="A11" s="9">
        <v>614111711000</v>
      </c>
      <c r="B11" t="s">
        <v>93</v>
      </c>
      <c r="C11" s="10" t="s">
        <v>75</v>
      </c>
      <c r="D11" s="11">
        <v>15</v>
      </c>
      <c r="E11" s="21">
        <v>10</v>
      </c>
      <c r="G11" s="9">
        <v>1</v>
      </c>
      <c r="H11" s="9">
        <v>619300003000</v>
      </c>
      <c r="I11" s="15" t="s">
        <v>154</v>
      </c>
      <c r="J11" s="10" t="s">
        <v>75</v>
      </c>
      <c r="K11" s="10">
        <v>13</v>
      </c>
    </row>
    <row r="12" spans="1:14" x14ac:dyDescent="0.25">
      <c r="A12" s="9">
        <v>614112711000</v>
      </c>
      <c r="B12" t="s">
        <v>99</v>
      </c>
      <c r="C12" s="10" t="s">
        <v>75</v>
      </c>
      <c r="D12" s="11">
        <v>6</v>
      </c>
      <c r="E12" s="21">
        <v>5</v>
      </c>
      <c r="G12" s="9">
        <v>1</v>
      </c>
      <c r="H12" s="9">
        <v>614111511000</v>
      </c>
      <c r="I12" s="15" t="s">
        <v>91</v>
      </c>
      <c r="J12" s="10" t="s">
        <v>75</v>
      </c>
      <c r="K12" s="10">
        <v>20</v>
      </c>
    </row>
    <row r="13" spans="1:14" x14ac:dyDescent="0.25">
      <c r="A13" s="9">
        <v>614111611000</v>
      </c>
      <c r="B13" t="s">
        <v>92</v>
      </c>
      <c r="C13" s="10" t="s">
        <v>75</v>
      </c>
      <c r="D13" s="11">
        <v>43</v>
      </c>
      <c r="E13" s="21">
        <v>40</v>
      </c>
      <c r="G13" s="9">
        <v>1</v>
      </c>
      <c r="H13" s="9">
        <v>614111711000</v>
      </c>
      <c r="I13" s="15" t="s">
        <v>93</v>
      </c>
      <c r="J13" s="10" t="s">
        <v>75</v>
      </c>
      <c r="K13" s="10">
        <v>13</v>
      </c>
    </row>
    <row r="14" spans="1:14" x14ac:dyDescent="0.25">
      <c r="A14" s="9">
        <v>614112611000</v>
      </c>
      <c r="B14" t="s">
        <v>98</v>
      </c>
      <c r="C14" s="10" t="s">
        <v>75</v>
      </c>
      <c r="D14" s="11">
        <v>38</v>
      </c>
      <c r="E14" s="21">
        <v>30</v>
      </c>
      <c r="G14" s="9">
        <v>1</v>
      </c>
      <c r="H14" s="9">
        <v>614112711000</v>
      </c>
      <c r="I14" s="15" t="s">
        <v>99</v>
      </c>
      <c r="J14" s="10" t="s">
        <v>75</v>
      </c>
      <c r="K14" s="10">
        <v>4</v>
      </c>
    </row>
    <row r="15" spans="1:14" x14ac:dyDescent="0.25">
      <c r="A15" s="9">
        <v>614112511000</v>
      </c>
      <c r="B15" t="s">
        <v>97</v>
      </c>
      <c r="C15" s="10" t="s">
        <v>75</v>
      </c>
      <c r="D15" s="11">
        <v>26</v>
      </c>
      <c r="E15" s="21">
        <v>15</v>
      </c>
      <c r="G15" s="9">
        <v>1</v>
      </c>
      <c r="H15" s="9">
        <v>614111611000</v>
      </c>
      <c r="I15" s="15" t="s">
        <v>92</v>
      </c>
      <c r="J15" s="10" t="s">
        <v>75</v>
      </c>
      <c r="K15" s="10">
        <v>15</v>
      </c>
    </row>
    <row r="16" spans="1:14" x14ac:dyDescent="0.25">
      <c r="A16" s="9">
        <v>614111311000</v>
      </c>
      <c r="B16" t="s">
        <v>89</v>
      </c>
      <c r="C16" s="10" t="s">
        <v>75</v>
      </c>
      <c r="D16" s="11">
        <v>3</v>
      </c>
      <c r="E16" s="21">
        <v>0</v>
      </c>
      <c r="G16" s="9">
        <v>1</v>
      </c>
      <c r="H16" s="9">
        <v>614112611000</v>
      </c>
      <c r="I16" s="15" t="s">
        <v>98</v>
      </c>
      <c r="J16" s="10" t="s">
        <v>75</v>
      </c>
      <c r="K16" s="10">
        <v>0</v>
      </c>
    </row>
    <row r="17" spans="1:11" x14ac:dyDescent="0.25">
      <c r="A17" s="9">
        <v>614112311000</v>
      </c>
      <c r="B17" t="s">
        <v>95</v>
      </c>
      <c r="C17" s="10" t="s">
        <v>75</v>
      </c>
      <c r="D17" s="11">
        <v>3</v>
      </c>
      <c r="E17" s="21">
        <v>0</v>
      </c>
      <c r="G17" s="9">
        <v>1</v>
      </c>
      <c r="H17" s="9">
        <v>614112511000</v>
      </c>
      <c r="I17" s="15" t="s">
        <v>97</v>
      </c>
      <c r="J17" s="10" t="s">
        <v>75</v>
      </c>
      <c r="K17" s="10">
        <v>14</v>
      </c>
    </row>
    <row r="18" spans="1:11" x14ac:dyDescent="0.25">
      <c r="A18" s="9">
        <v>614111811000</v>
      </c>
      <c r="B18" t="s">
        <v>94</v>
      </c>
      <c r="C18" s="10" t="s">
        <v>75</v>
      </c>
      <c r="D18" s="11">
        <v>11</v>
      </c>
      <c r="E18" s="21">
        <v>10</v>
      </c>
      <c r="G18" s="9">
        <v>1</v>
      </c>
      <c r="H18" s="9">
        <v>614111311000</v>
      </c>
      <c r="I18" s="15" t="s">
        <v>89</v>
      </c>
      <c r="J18" s="10" t="s">
        <v>75</v>
      </c>
      <c r="K18" s="10">
        <v>30</v>
      </c>
    </row>
    <row r="19" spans="1:11" x14ac:dyDescent="0.25">
      <c r="A19" s="9">
        <v>614111812000</v>
      </c>
      <c r="B19" t="s">
        <v>189</v>
      </c>
      <c r="C19" s="10" t="s">
        <v>75</v>
      </c>
      <c r="D19" s="11">
        <v>4</v>
      </c>
      <c r="E19" s="21">
        <v>5</v>
      </c>
      <c r="G19" s="9">
        <v>1</v>
      </c>
      <c r="H19" s="9">
        <v>614112311000</v>
      </c>
      <c r="I19" s="15" t="s">
        <v>95</v>
      </c>
      <c r="J19" s="10" t="s">
        <v>75</v>
      </c>
      <c r="K19" s="10">
        <v>11</v>
      </c>
    </row>
    <row r="20" spans="1:11" x14ac:dyDescent="0.25">
      <c r="A20" s="9">
        <v>614112812000</v>
      </c>
      <c r="B20" t="s">
        <v>210</v>
      </c>
      <c r="C20" s="10" t="s">
        <v>75</v>
      </c>
      <c r="D20" s="11">
        <v>1</v>
      </c>
      <c r="E20" s="21">
        <v>0</v>
      </c>
      <c r="G20" s="9">
        <v>1</v>
      </c>
      <c r="H20" s="9">
        <v>614111811000</v>
      </c>
      <c r="I20" s="15" t="s">
        <v>94</v>
      </c>
      <c r="J20" s="10" t="s">
        <v>75</v>
      </c>
      <c r="K20" s="10">
        <v>4</v>
      </c>
    </row>
    <row r="21" spans="1:11" x14ac:dyDescent="0.25">
      <c r="A21" s="9">
        <v>614112811000</v>
      </c>
      <c r="B21" t="s">
        <v>100</v>
      </c>
      <c r="C21" s="10" t="s">
        <v>75</v>
      </c>
      <c r="D21" s="11">
        <v>7</v>
      </c>
      <c r="E21" s="21">
        <v>5</v>
      </c>
      <c r="G21" s="9">
        <v>1</v>
      </c>
      <c r="H21" s="9">
        <v>614111812000</v>
      </c>
      <c r="I21" s="15" t="s">
        <v>189</v>
      </c>
      <c r="J21" s="10" t="s">
        <v>75</v>
      </c>
      <c r="K21" s="10">
        <v>10</v>
      </c>
    </row>
    <row r="22" spans="1:11" x14ac:dyDescent="0.25">
      <c r="A22" s="9">
        <v>614111813000</v>
      </c>
      <c r="B22" t="s">
        <v>185</v>
      </c>
      <c r="C22" s="10" t="s">
        <v>75</v>
      </c>
      <c r="D22" s="11">
        <v>2</v>
      </c>
      <c r="E22" s="21">
        <v>0</v>
      </c>
      <c r="G22" s="9">
        <v>1</v>
      </c>
      <c r="H22" s="9">
        <v>614112812000</v>
      </c>
      <c r="I22" s="15" t="s">
        <v>210</v>
      </c>
      <c r="J22" s="10" t="s">
        <v>75</v>
      </c>
      <c r="K22" s="10">
        <v>4</v>
      </c>
    </row>
    <row r="23" spans="1:11" x14ac:dyDescent="0.25">
      <c r="A23" s="9">
        <v>614112813000</v>
      </c>
      <c r="B23" t="s">
        <v>211</v>
      </c>
      <c r="C23" s="10" t="s">
        <v>75</v>
      </c>
      <c r="D23" s="11">
        <v>1</v>
      </c>
      <c r="E23" s="21">
        <v>0</v>
      </c>
      <c r="G23" s="9">
        <v>1</v>
      </c>
      <c r="H23" s="9">
        <v>614112811000</v>
      </c>
      <c r="I23" s="15" t="s">
        <v>100</v>
      </c>
      <c r="J23" s="10" t="s">
        <v>75</v>
      </c>
      <c r="K23" s="10">
        <v>3</v>
      </c>
    </row>
    <row r="24" spans="1:11" x14ac:dyDescent="0.25">
      <c r="A24" s="9">
        <v>614111411000</v>
      </c>
      <c r="B24" t="s">
        <v>90</v>
      </c>
      <c r="C24" s="10" t="s">
        <v>75</v>
      </c>
      <c r="D24" s="11">
        <v>44</v>
      </c>
      <c r="E24" s="21">
        <v>30</v>
      </c>
      <c r="G24" s="9">
        <v>1</v>
      </c>
      <c r="H24" s="9">
        <v>614111813000</v>
      </c>
      <c r="I24" s="15" t="s">
        <v>185</v>
      </c>
      <c r="J24" s="10" t="s">
        <v>75</v>
      </c>
      <c r="K24" s="10">
        <v>7</v>
      </c>
    </row>
    <row r="25" spans="1:11" x14ac:dyDescent="0.25">
      <c r="A25" s="9">
        <v>614112411000</v>
      </c>
      <c r="B25" t="s">
        <v>96</v>
      </c>
      <c r="C25" s="10" t="s">
        <v>75</v>
      </c>
      <c r="D25" s="11">
        <v>17</v>
      </c>
      <c r="E25" s="21">
        <v>0</v>
      </c>
      <c r="G25" s="9">
        <v>1</v>
      </c>
      <c r="H25" s="9">
        <v>614112813000</v>
      </c>
      <c r="I25" s="15" t="s">
        <v>211</v>
      </c>
      <c r="J25" s="10" t="s">
        <v>75</v>
      </c>
      <c r="K25" s="10">
        <v>1</v>
      </c>
    </row>
    <row r="26" spans="1:11" x14ac:dyDescent="0.25">
      <c r="A26" s="9">
        <v>614162511000</v>
      </c>
      <c r="B26" t="s">
        <v>109</v>
      </c>
      <c r="C26" s="10" t="s">
        <v>75</v>
      </c>
      <c r="D26" s="11">
        <v>104</v>
      </c>
      <c r="E26" s="21">
        <v>100</v>
      </c>
      <c r="G26" s="9">
        <v>1</v>
      </c>
      <c r="H26" s="9">
        <v>614111411000</v>
      </c>
      <c r="I26" s="15" t="s">
        <v>90</v>
      </c>
      <c r="J26" s="10" t="s">
        <v>75</v>
      </c>
      <c r="K26" s="10">
        <v>19</v>
      </c>
    </row>
    <row r="27" spans="1:11" x14ac:dyDescent="0.25">
      <c r="A27" s="9">
        <v>614162700000</v>
      </c>
      <c r="B27" t="s">
        <v>111</v>
      </c>
      <c r="C27" s="10" t="s">
        <v>75</v>
      </c>
      <c r="D27" s="11">
        <v>9</v>
      </c>
      <c r="E27" s="21">
        <v>5</v>
      </c>
      <c r="G27" s="9">
        <v>1</v>
      </c>
      <c r="H27" s="9">
        <v>614112411000</v>
      </c>
      <c r="I27" s="15" t="s">
        <v>96</v>
      </c>
      <c r="J27" s="10" t="s">
        <v>75</v>
      </c>
      <c r="K27" s="10">
        <v>15</v>
      </c>
    </row>
    <row r="28" spans="1:11" x14ac:dyDescent="0.25">
      <c r="A28" s="9">
        <v>614162611010</v>
      </c>
      <c r="B28" t="s">
        <v>110</v>
      </c>
      <c r="C28" s="10" t="s">
        <v>75</v>
      </c>
      <c r="D28" s="11">
        <v>36</v>
      </c>
      <c r="E28" s="21">
        <v>30</v>
      </c>
      <c r="G28" s="9">
        <v>1</v>
      </c>
      <c r="H28" s="9">
        <v>614162312000</v>
      </c>
      <c r="I28" s="15" t="s">
        <v>234</v>
      </c>
      <c r="J28" s="10" t="s">
        <v>75</v>
      </c>
      <c r="K28" s="10">
        <v>0</v>
      </c>
    </row>
    <row r="29" spans="1:11" x14ac:dyDescent="0.25">
      <c r="A29" s="9">
        <v>614162311000</v>
      </c>
      <c r="B29" t="s">
        <v>107</v>
      </c>
      <c r="C29" s="10" t="s">
        <v>75</v>
      </c>
      <c r="D29" s="11">
        <v>3</v>
      </c>
      <c r="E29" s="21">
        <v>0</v>
      </c>
      <c r="G29" s="9">
        <v>1</v>
      </c>
      <c r="H29" s="9">
        <v>614162511000</v>
      </c>
      <c r="I29" s="15" t="s">
        <v>109</v>
      </c>
      <c r="J29" s="10" t="s">
        <v>75</v>
      </c>
      <c r="K29" s="10">
        <v>4</v>
      </c>
    </row>
    <row r="30" spans="1:11" x14ac:dyDescent="0.25">
      <c r="A30" s="9">
        <v>614162811000</v>
      </c>
      <c r="B30" t="s">
        <v>112</v>
      </c>
      <c r="C30" s="10" t="s">
        <v>75</v>
      </c>
      <c r="D30" s="11">
        <v>6</v>
      </c>
      <c r="E30" s="21">
        <v>5</v>
      </c>
      <c r="G30" s="9">
        <v>1</v>
      </c>
      <c r="H30" s="9">
        <v>614162700000</v>
      </c>
      <c r="I30" s="15" t="s">
        <v>111</v>
      </c>
      <c r="J30" s="10" t="s">
        <v>75</v>
      </c>
      <c r="K30" s="10">
        <v>18</v>
      </c>
    </row>
    <row r="31" spans="1:11" x14ac:dyDescent="0.25">
      <c r="A31" s="9">
        <v>614162411000</v>
      </c>
      <c r="B31" t="s">
        <v>108</v>
      </c>
      <c r="C31" s="10" t="s">
        <v>75</v>
      </c>
      <c r="D31" s="11">
        <v>15</v>
      </c>
      <c r="E31" s="21">
        <v>5</v>
      </c>
      <c r="G31" s="9">
        <v>1</v>
      </c>
      <c r="H31" s="9">
        <v>614162611010</v>
      </c>
      <c r="I31" s="15" t="s">
        <v>110</v>
      </c>
      <c r="J31" s="10" t="s">
        <v>75</v>
      </c>
      <c r="K31" s="10">
        <v>15</v>
      </c>
    </row>
    <row r="32" spans="1:11" x14ac:dyDescent="0.25">
      <c r="A32" s="9">
        <v>614109040000</v>
      </c>
      <c r="B32" t="s">
        <v>80</v>
      </c>
      <c r="C32" s="10" t="s">
        <v>75</v>
      </c>
      <c r="D32" s="11">
        <v>27</v>
      </c>
      <c r="E32" s="21">
        <v>20</v>
      </c>
      <c r="G32" s="9">
        <v>1</v>
      </c>
      <c r="H32" s="9">
        <v>614162311000</v>
      </c>
      <c r="I32" s="15" t="s">
        <v>107</v>
      </c>
      <c r="J32" s="10" t="s">
        <v>75</v>
      </c>
      <c r="K32" s="10">
        <v>7</v>
      </c>
    </row>
    <row r="33" spans="1:11" x14ac:dyDescent="0.25">
      <c r="A33" s="9">
        <v>614110040000</v>
      </c>
      <c r="B33" t="s">
        <v>86</v>
      </c>
      <c r="C33" s="10" t="s">
        <v>75</v>
      </c>
      <c r="D33" s="11">
        <v>19</v>
      </c>
      <c r="E33" s="21">
        <v>12</v>
      </c>
      <c r="G33" s="9">
        <v>1</v>
      </c>
      <c r="H33" s="9">
        <v>614162811000</v>
      </c>
      <c r="I33" s="15" t="s">
        <v>112</v>
      </c>
      <c r="J33" s="10" t="s">
        <v>75</v>
      </c>
      <c r="K33" s="10">
        <v>4</v>
      </c>
    </row>
    <row r="34" spans="1:11" x14ac:dyDescent="0.25">
      <c r="A34" s="9">
        <v>614109032000</v>
      </c>
      <c r="B34" t="s">
        <v>79</v>
      </c>
      <c r="C34" s="10" t="s">
        <v>75</v>
      </c>
      <c r="D34" s="11">
        <v>41</v>
      </c>
      <c r="E34" s="21">
        <v>40</v>
      </c>
      <c r="G34" s="9">
        <v>1</v>
      </c>
      <c r="H34" s="9">
        <v>614162411000</v>
      </c>
      <c r="I34" s="15" t="s">
        <v>108</v>
      </c>
      <c r="J34" s="10" t="s">
        <v>75</v>
      </c>
      <c r="K34" s="10">
        <v>15</v>
      </c>
    </row>
    <row r="35" spans="1:11" x14ac:dyDescent="0.25">
      <c r="A35" s="9">
        <v>614110032000</v>
      </c>
      <c r="B35" t="s">
        <v>85</v>
      </c>
      <c r="C35" s="10" t="s">
        <v>75</v>
      </c>
      <c r="D35" s="11">
        <v>19</v>
      </c>
      <c r="E35" s="21">
        <v>10</v>
      </c>
      <c r="G35" s="9">
        <v>1</v>
      </c>
      <c r="H35" s="9">
        <v>614109040000</v>
      </c>
      <c r="I35" s="15" t="s">
        <v>80</v>
      </c>
      <c r="J35" s="10" t="s">
        <v>75</v>
      </c>
      <c r="K35" s="10">
        <v>7</v>
      </c>
    </row>
    <row r="36" spans="1:11" x14ac:dyDescent="0.25">
      <c r="A36" s="9">
        <v>614109000000</v>
      </c>
      <c r="B36" t="s">
        <v>76</v>
      </c>
      <c r="C36" s="10" t="s">
        <v>75</v>
      </c>
      <c r="D36" s="11">
        <v>22</v>
      </c>
      <c r="E36" s="21">
        <v>20</v>
      </c>
      <c r="G36" s="9">
        <v>1</v>
      </c>
      <c r="H36" s="9">
        <v>614110040000</v>
      </c>
      <c r="I36" s="15" t="s">
        <v>86</v>
      </c>
      <c r="J36" s="10" t="s">
        <v>75</v>
      </c>
      <c r="K36" s="10">
        <v>8</v>
      </c>
    </row>
    <row r="37" spans="1:11" x14ac:dyDescent="0.25">
      <c r="A37" s="9">
        <v>614109025000</v>
      </c>
      <c r="B37" t="s">
        <v>78</v>
      </c>
      <c r="C37" s="10" t="s">
        <v>75</v>
      </c>
      <c r="D37" s="11">
        <v>9</v>
      </c>
      <c r="E37" s="21">
        <v>5</v>
      </c>
      <c r="G37" s="9">
        <v>1</v>
      </c>
      <c r="H37" s="9">
        <v>614109032000</v>
      </c>
      <c r="I37" s="15" t="s">
        <v>79</v>
      </c>
      <c r="J37" s="10" t="s">
        <v>75</v>
      </c>
      <c r="K37" s="10">
        <v>2</v>
      </c>
    </row>
    <row r="38" spans="1:11" x14ac:dyDescent="0.25">
      <c r="A38" s="9">
        <v>614110025000</v>
      </c>
      <c r="B38" t="s">
        <v>84</v>
      </c>
      <c r="C38" s="10" t="s">
        <v>75</v>
      </c>
      <c r="D38" s="11">
        <v>7</v>
      </c>
      <c r="E38" s="21">
        <v>5</v>
      </c>
      <c r="G38" s="9">
        <v>1</v>
      </c>
      <c r="H38" s="9">
        <v>614110032000</v>
      </c>
      <c r="I38" s="15" t="s">
        <v>85</v>
      </c>
      <c r="J38" s="10" t="s">
        <v>75</v>
      </c>
      <c r="K38" s="10">
        <v>8</v>
      </c>
    </row>
    <row r="39" spans="1:11" x14ac:dyDescent="0.25">
      <c r="A39" s="9">
        <v>614109015000</v>
      </c>
      <c r="B39" t="s">
        <v>212</v>
      </c>
      <c r="C39" s="10" t="s">
        <v>75</v>
      </c>
      <c r="D39" s="11">
        <v>4</v>
      </c>
      <c r="E39" s="21">
        <v>0</v>
      </c>
      <c r="G39" s="9">
        <v>1</v>
      </c>
      <c r="H39" s="9">
        <v>614109000000</v>
      </c>
      <c r="I39" s="15" t="s">
        <v>76</v>
      </c>
      <c r="J39" s="10" t="s">
        <v>75</v>
      </c>
      <c r="K39" s="10">
        <v>11</v>
      </c>
    </row>
    <row r="40" spans="1:11" x14ac:dyDescent="0.25">
      <c r="A40" s="9">
        <v>614110065000</v>
      </c>
      <c r="B40" t="s">
        <v>213</v>
      </c>
      <c r="C40" s="10" t="s">
        <v>75</v>
      </c>
      <c r="D40" s="11">
        <v>1</v>
      </c>
      <c r="E40" s="21">
        <v>1</v>
      </c>
      <c r="G40" s="9">
        <v>1</v>
      </c>
      <c r="H40" s="9">
        <v>614109025000</v>
      </c>
      <c r="I40" s="15" t="s">
        <v>78</v>
      </c>
      <c r="J40" s="10" t="s">
        <v>75</v>
      </c>
      <c r="K40" s="10">
        <v>10</v>
      </c>
    </row>
    <row r="41" spans="1:11" x14ac:dyDescent="0.25">
      <c r="A41" s="9">
        <v>614109050000</v>
      </c>
      <c r="B41" t="s">
        <v>81</v>
      </c>
      <c r="C41" s="10" t="s">
        <v>75</v>
      </c>
      <c r="D41" s="11">
        <v>10</v>
      </c>
      <c r="E41" s="21">
        <v>10</v>
      </c>
      <c r="G41" s="9">
        <v>1</v>
      </c>
      <c r="H41" s="9">
        <v>614110025000</v>
      </c>
      <c r="I41" s="15" t="s">
        <v>84</v>
      </c>
      <c r="J41" s="10" t="s">
        <v>75</v>
      </c>
      <c r="K41" s="10">
        <v>5</v>
      </c>
    </row>
    <row r="42" spans="1:11" x14ac:dyDescent="0.25">
      <c r="A42" s="9">
        <v>614110050000</v>
      </c>
      <c r="B42" t="s">
        <v>87</v>
      </c>
      <c r="C42" s="10" t="s">
        <v>75</v>
      </c>
      <c r="D42" s="11">
        <v>2</v>
      </c>
      <c r="E42" s="21">
        <v>1</v>
      </c>
      <c r="G42" s="9">
        <v>1</v>
      </c>
      <c r="H42" s="9">
        <v>614109015000</v>
      </c>
      <c r="I42" s="15" t="s">
        <v>212</v>
      </c>
      <c r="J42" s="10" t="s">
        <v>75</v>
      </c>
      <c r="K42" s="10">
        <v>7</v>
      </c>
    </row>
    <row r="43" spans="1:11" x14ac:dyDescent="0.25">
      <c r="A43" s="9">
        <v>614109080000</v>
      </c>
      <c r="B43" t="s">
        <v>184</v>
      </c>
      <c r="C43" s="10" t="s">
        <v>75</v>
      </c>
      <c r="D43" s="11">
        <v>1</v>
      </c>
      <c r="E43" s="21">
        <v>0</v>
      </c>
      <c r="G43" s="9">
        <v>1</v>
      </c>
      <c r="H43" s="9">
        <v>614109065000</v>
      </c>
      <c r="I43" s="15" t="s">
        <v>82</v>
      </c>
      <c r="J43" s="10" t="s">
        <v>75</v>
      </c>
      <c r="K43" s="10">
        <v>4</v>
      </c>
    </row>
    <row r="44" spans="1:11" x14ac:dyDescent="0.25">
      <c r="A44" s="9">
        <v>614109020000</v>
      </c>
      <c r="B44" t="s">
        <v>77</v>
      </c>
      <c r="C44" s="10" t="s">
        <v>75</v>
      </c>
      <c r="D44" s="11">
        <v>3</v>
      </c>
      <c r="E44" s="21">
        <v>5</v>
      </c>
      <c r="G44" s="9">
        <v>1</v>
      </c>
      <c r="H44" s="9">
        <v>614110065000</v>
      </c>
      <c r="I44" s="15" t="s">
        <v>213</v>
      </c>
      <c r="J44" s="10" t="s">
        <v>75</v>
      </c>
      <c r="K44" s="10">
        <v>3</v>
      </c>
    </row>
    <row r="45" spans="1:11" x14ac:dyDescent="0.25">
      <c r="A45" s="9">
        <v>614110020000</v>
      </c>
      <c r="B45" t="s">
        <v>83</v>
      </c>
      <c r="C45" s="10" t="s">
        <v>75</v>
      </c>
      <c r="D45" s="11">
        <v>3</v>
      </c>
      <c r="E45" s="21">
        <v>0</v>
      </c>
      <c r="G45" s="9">
        <v>1</v>
      </c>
      <c r="H45" s="9">
        <v>614109050000</v>
      </c>
      <c r="I45" s="15" t="s">
        <v>81</v>
      </c>
      <c r="J45" s="10" t="s">
        <v>75</v>
      </c>
      <c r="K45" s="10">
        <v>3</v>
      </c>
    </row>
    <row r="46" spans="1:11" x14ac:dyDescent="0.25">
      <c r="A46" s="9">
        <v>614171411000</v>
      </c>
      <c r="B46" t="s">
        <v>115</v>
      </c>
      <c r="C46" s="10" t="s">
        <v>75</v>
      </c>
      <c r="D46" s="11">
        <v>30</v>
      </c>
      <c r="E46" s="21">
        <v>10</v>
      </c>
      <c r="G46" s="9">
        <v>1</v>
      </c>
      <c r="H46" s="9">
        <v>614110050000</v>
      </c>
      <c r="I46" s="15" t="s">
        <v>87</v>
      </c>
      <c r="J46" s="10" t="s">
        <v>75</v>
      </c>
      <c r="K46" s="10">
        <v>12</v>
      </c>
    </row>
    <row r="47" spans="1:11" x14ac:dyDescent="0.25">
      <c r="A47" s="9">
        <v>614171611000</v>
      </c>
      <c r="B47" t="s">
        <v>117</v>
      </c>
      <c r="C47" s="10" t="s">
        <v>75</v>
      </c>
      <c r="D47" s="11">
        <v>14</v>
      </c>
      <c r="E47" s="21">
        <v>10</v>
      </c>
      <c r="G47" s="9">
        <v>1</v>
      </c>
      <c r="H47" s="9">
        <v>614109080000</v>
      </c>
      <c r="I47" s="15" t="s">
        <v>184</v>
      </c>
      <c r="J47" s="10" t="s">
        <v>75</v>
      </c>
      <c r="K47" s="10">
        <v>1</v>
      </c>
    </row>
    <row r="48" spans="1:11" x14ac:dyDescent="0.25">
      <c r="A48" s="9">
        <v>614171511000</v>
      </c>
      <c r="B48" t="s">
        <v>116</v>
      </c>
      <c r="C48" s="10" t="s">
        <v>75</v>
      </c>
      <c r="D48" s="11">
        <v>56</v>
      </c>
      <c r="E48" s="21">
        <v>40</v>
      </c>
      <c r="G48" s="9">
        <v>1</v>
      </c>
      <c r="H48" s="9">
        <v>614110080000</v>
      </c>
      <c r="I48" s="15" t="s">
        <v>88</v>
      </c>
      <c r="J48" s="10" t="s">
        <v>75</v>
      </c>
      <c r="K48" s="10">
        <v>1</v>
      </c>
    </row>
    <row r="49" spans="1:11" x14ac:dyDescent="0.25">
      <c r="A49" s="9">
        <v>614171200000</v>
      </c>
      <c r="B49" t="s">
        <v>113</v>
      </c>
      <c r="C49" s="10" t="s">
        <v>75</v>
      </c>
      <c r="D49" s="11">
        <v>4</v>
      </c>
      <c r="E49" s="21">
        <v>5</v>
      </c>
      <c r="G49" s="9">
        <v>1</v>
      </c>
      <c r="H49" s="9">
        <v>614109020000</v>
      </c>
      <c r="I49" s="15" t="s">
        <v>77</v>
      </c>
      <c r="J49" s="10" t="s">
        <v>75</v>
      </c>
      <c r="K49" s="10">
        <v>5</v>
      </c>
    </row>
    <row r="50" spans="1:11" x14ac:dyDescent="0.25">
      <c r="A50" s="9">
        <v>614171711000</v>
      </c>
      <c r="B50" t="s">
        <v>118</v>
      </c>
      <c r="C50" s="10" t="s">
        <v>75</v>
      </c>
      <c r="D50" s="11">
        <v>10</v>
      </c>
      <c r="E50" s="21">
        <v>5</v>
      </c>
      <c r="G50" s="9">
        <v>1</v>
      </c>
      <c r="H50" s="9">
        <v>614110020000</v>
      </c>
      <c r="I50" s="15" t="s">
        <v>83</v>
      </c>
      <c r="J50" s="10" t="s">
        <v>75</v>
      </c>
      <c r="K50" s="10">
        <v>12</v>
      </c>
    </row>
    <row r="51" spans="1:11" x14ac:dyDescent="0.25">
      <c r="A51" s="9">
        <v>614171311000</v>
      </c>
      <c r="B51" t="s">
        <v>114</v>
      </c>
      <c r="C51" s="10" t="s">
        <v>75</v>
      </c>
      <c r="D51" s="11">
        <v>42</v>
      </c>
      <c r="E51" s="21">
        <v>30</v>
      </c>
      <c r="G51" s="9">
        <v>1</v>
      </c>
      <c r="H51" s="9">
        <v>614171411000</v>
      </c>
      <c r="I51" s="15" t="s">
        <v>115</v>
      </c>
      <c r="J51" s="10" t="s">
        <v>75</v>
      </c>
      <c r="K51" s="10">
        <v>29</v>
      </c>
    </row>
    <row r="52" spans="1:11" x14ac:dyDescent="0.25">
      <c r="A52" s="9">
        <v>614172000015</v>
      </c>
      <c r="B52" t="s">
        <v>214</v>
      </c>
      <c r="C52" s="10" t="s">
        <v>75</v>
      </c>
      <c r="D52" s="11">
        <v>2</v>
      </c>
      <c r="E52" s="21">
        <v>0</v>
      </c>
      <c r="G52" s="9">
        <v>1</v>
      </c>
      <c r="H52" s="9">
        <v>614171611000</v>
      </c>
      <c r="I52" s="15" t="s">
        <v>117</v>
      </c>
      <c r="J52" s="10" t="s">
        <v>75</v>
      </c>
      <c r="K52" s="10">
        <v>7</v>
      </c>
    </row>
    <row r="53" spans="1:11" x14ac:dyDescent="0.25">
      <c r="A53" s="9">
        <v>614173511000</v>
      </c>
      <c r="B53" t="s">
        <v>121</v>
      </c>
      <c r="C53" s="10" t="s">
        <v>75</v>
      </c>
      <c r="D53" s="11">
        <v>130</v>
      </c>
      <c r="E53" s="21">
        <v>100</v>
      </c>
      <c r="G53" s="9">
        <v>1</v>
      </c>
      <c r="H53" s="9">
        <v>614171511000</v>
      </c>
      <c r="I53" s="15" t="s">
        <v>116</v>
      </c>
      <c r="J53" s="10" t="s">
        <v>75</v>
      </c>
      <c r="K53" s="10">
        <v>19</v>
      </c>
    </row>
    <row r="54" spans="1:11" x14ac:dyDescent="0.25">
      <c r="A54" s="9">
        <v>614173711000</v>
      </c>
      <c r="B54" t="s">
        <v>123</v>
      </c>
      <c r="C54" s="10" t="s">
        <v>75</v>
      </c>
      <c r="D54" s="11">
        <v>33</v>
      </c>
      <c r="E54" s="21">
        <v>20</v>
      </c>
      <c r="G54" s="9">
        <v>1</v>
      </c>
      <c r="H54" s="9">
        <v>614171200000</v>
      </c>
      <c r="I54" s="15" t="s">
        <v>113</v>
      </c>
      <c r="J54" s="10" t="s">
        <v>75</v>
      </c>
      <c r="K54" s="10">
        <v>4</v>
      </c>
    </row>
    <row r="55" spans="1:11" x14ac:dyDescent="0.25">
      <c r="A55" s="9">
        <v>614173611000</v>
      </c>
      <c r="B55" t="s">
        <v>122</v>
      </c>
      <c r="C55" s="10" t="s">
        <v>75</v>
      </c>
      <c r="D55" s="11">
        <v>356</v>
      </c>
      <c r="E55" s="21">
        <v>320</v>
      </c>
      <c r="G55" s="9">
        <v>1</v>
      </c>
      <c r="H55" s="9">
        <v>614171711000</v>
      </c>
      <c r="I55" s="15" t="s">
        <v>118</v>
      </c>
      <c r="J55" s="10" t="s">
        <v>75</v>
      </c>
      <c r="K55" s="10">
        <v>8</v>
      </c>
    </row>
    <row r="56" spans="1:11" x14ac:dyDescent="0.25">
      <c r="A56" s="9">
        <v>614173311000</v>
      </c>
      <c r="B56" t="s">
        <v>119</v>
      </c>
      <c r="C56" s="10" t="s">
        <v>75</v>
      </c>
      <c r="D56" s="11">
        <v>12</v>
      </c>
      <c r="E56" s="21">
        <v>5</v>
      </c>
      <c r="G56" s="9">
        <v>1</v>
      </c>
      <c r="H56" s="9">
        <v>614171811020</v>
      </c>
      <c r="I56" s="15" t="s">
        <v>229</v>
      </c>
      <c r="J56" s="10" t="s">
        <v>75</v>
      </c>
      <c r="K56" s="10">
        <v>79</v>
      </c>
    </row>
    <row r="57" spans="1:11" x14ac:dyDescent="0.25">
      <c r="A57" s="9">
        <v>614173811000</v>
      </c>
      <c r="B57" t="s">
        <v>124</v>
      </c>
      <c r="C57" s="10" t="s">
        <v>75</v>
      </c>
      <c r="D57" s="11">
        <v>15</v>
      </c>
      <c r="E57" s="21">
        <v>5</v>
      </c>
      <c r="G57" s="9">
        <v>1</v>
      </c>
      <c r="H57" s="9">
        <v>614171811000</v>
      </c>
      <c r="I57" s="15" t="s">
        <v>229</v>
      </c>
      <c r="J57" s="10" t="s">
        <v>75</v>
      </c>
      <c r="K57" s="10">
        <v>2</v>
      </c>
    </row>
    <row r="58" spans="1:11" x14ac:dyDescent="0.25">
      <c r="A58" s="9">
        <v>614173911000</v>
      </c>
      <c r="B58" t="s">
        <v>215</v>
      </c>
      <c r="C58" s="10" t="s">
        <v>75</v>
      </c>
      <c r="D58" s="11">
        <v>2</v>
      </c>
      <c r="E58" s="21">
        <v>0</v>
      </c>
      <c r="G58" s="9">
        <v>1</v>
      </c>
      <c r="H58" s="9">
        <v>614171700000</v>
      </c>
      <c r="I58" s="15" t="s">
        <v>235</v>
      </c>
      <c r="J58" s="10" t="s">
        <v>75</v>
      </c>
      <c r="K58" s="10">
        <v>3</v>
      </c>
    </row>
    <row r="59" spans="1:11" x14ac:dyDescent="0.25">
      <c r="A59" s="9">
        <v>614173914000</v>
      </c>
      <c r="B59" t="s">
        <v>125</v>
      </c>
      <c r="C59" s="10" t="s">
        <v>75</v>
      </c>
      <c r="D59" s="11">
        <v>5</v>
      </c>
      <c r="E59" s="21">
        <v>2</v>
      </c>
      <c r="G59" s="9">
        <v>1</v>
      </c>
      <c r="H59" s="9">
        <v>614171911000</v>
      </c>
      <c r="I59" s="15" t="s">
        <v>236</v>
      </c>
      <c r="J59" s="10" t="s">
        <v>75</v>
      </c>
      <c r="K59" s="10">
        <v>4</v>
      </c>
    </row>
    <row r="60" spans="1:11" x14ac:dyDescent="0.25">
      <c r="A60" s="9">
        <v>614173411000</v>
      </c>
      <c r="B60" t="s">
        <v>120</v>
      </c>
      <c r="C60" s="10" t="s">
        <v>75</v>
      </c>
      <c r="D60" s="11">
        <v>114</v>
      </c>
      <c r="E60" s="21">
        <v>80</v>
      </c>
      <c r="G60" s="9">
        <v>1</v>
      </c>
      <c r="H60" s="9">
        <v>614171311000</v>
      </c>
      <c r="I60" s="15" t="s">
        <v>114</v>
      </c>
      <c r="J60" s="10" t="s">
        <v>75</v>
      </c>
      <c r="K60" s="10">
        <v>18</v>
      </c>
    </row>
    <row r="61" spans="1:11" x14ac:dyDescent="0.25">
      <c r="A61" s="9">
        <v>614175812000</v>
      </c>
      <c r="B61" t="s">
        <v>216</v>
      </c>
      <c r="C61" s="10" t="s">
        <v>75</v>
      </c>
      <c r="D61" s="11">
        <v>4</v>
      </c>
      <c r="E61" s="21">
        <v>0</v>
      </c>
      <c r="G61" s="9">
        <v>1</v>
      </c>
      <c r="H61" s="9">
        <v>614171921000</v>
      </c>
      <c r="I61" s="15" t="s">
        <v>237</v>
      </c>
      <c r="J61" s="10" t="s">
        <v>75</v>
      </c>
      <c r="K61" s="10">
        <v>33</v>
      </c>
    </row>
    <row r="62" spans="1:11" x14ac:dyDescent="0.25">
      <c r="A62" s="9">
        <v>614175712000</v>
      </c>
      <c r="B62" t="s">
        <v>127</v>
      </c>
      <c r="C62" s="10" t="s">
        <v>75</v>
      </c>
      <c r="D62" s="11">
        <v>8</v>
      </c>
      <c r="E62" s="21">
        <v>0</v>
      </c>
      <c r="G62" s="9">
        <v>1</v>
      </c>
      <c r="H62" s="9">
        <v>614172000015</v>
      </c>
      <c r="I62" s="15" t="s">
        <v>214</v>
      </c>
      <c r="J62" s="10" t="s">
        <v>75</v>
      </c>
      <c r="K62" s="10">
        <v>0</v>
      </c>
    </row>
    <row r="63" spans="1:11" x14ac:dyDescent="0.25">
      <c r="A63" s="9">
        <v>614175811000</v>
      </c>
      <c r="B63" t="s">
        <v>128</v>
      </c>
      <c r="C63" s="10" t="s">
        <v>75</v>
      </c>
      <c r="D63" s="11">
        <v>218</v>
      </c>
      <c r="E63" s="21">
        <v>150</v>
      </c>
      <c r="G63" s="9">
        <v>1</v>
      </c>
      <c r="H63" s="9">
        <v>614173511000</v>
      </c>
      <c r="I63" s="15" t="s">
        <v>121</v>
      </c>
      <c r="J63" s="10" t="s">
        <v>75</v>
      </c>
      <c r="K63" s="10">
        <v>46</v>
      </c>
    </row>
    <row r="64" spans="1:11" x14ac:dyDescent="0.25">
      <c r="A64" s="9">
        <v>614176412010</v>
      </c>
      <c r="B64" t="s">
        <v>132</v>
      </c>
      <c r="C64" s="10" t="s">
        <v>75</v>
      </c>
      <c r="D64" s="11">
        <v>17</v>
      </c>
      <c r="E64" s="21">
        <v>15</v>
      </c>
      <c r="G64" s="9">
        <v>1</v>
      </c>
      <c r="H64" s="9">
        <v>614173711000</v>
      </c>
      <c r="I64" s="15" t="s">
        <v>123</v>
      </c>
      <c r="J64" s="10" t="s">
        <v>75</v>
      </c>
      <c r="K64" s="10">
        <v>14</v>
      </c>
    </row>
    <row r="65" spans="1:14" x14ac:dyDescent="0.25">
      <c r="A65" s="9">
        <v>614176511000</v>
      </c>
      <c r="B65" t="s">
        <v>133</v>
      </c>
      <c r="C65" s="10" t="s">
        <v>75</v>
      </c>
      <c r="D65" s="11">
        <v>94</v>
      </c>
      <c r="E65" s="21">
        <v>70</v>
      </c>
      <c r="G65" s="9">
        <v>1</v>
      </c>
      <c r="H65" s="9">
        <v>614173611000</v>
      </c>
      <c r="I65" s="15" t="s">
        <v>122</v>
      </c>
      <c r="J65" s="10" t="s">
        <v>75</v>
      </c>
      <c r="K65" s="10">
        <v>32</v>
      </c>
    </row>
    <row r="66" spans="1:14" x14ac:dyDescent="0.25">
      <c r="A66" s="9">
        <v>614176311000</v>
      </c>
      <c r="B66" t="s">
        <v>131</v>
      </c>
      <c r="C66" s="10" t="s">
        <v>75</v>
      </c>
      <c r="D66" s="11">
        <v>34</v>
      </c>
      <c r="E66" s="21">
        <v>25</v>
      </c>
      <c r="G66" s="9">
        <v>1</v>
      </c>
      <c r="H66" s="9">
        <v>614173311000</v>
      </c>
      <c r="I66" s="15" t="s">
        <v>119</v>
      </c>
      <c r="J66" s="10" t="s">
        <v>75</v>
      </c>
      <c r="K66" s="10">
        <v>16</v>
      </c>
    </row>
    <row r="67" spans="1:14" x14ac:dyDescent="0.25">
      <c r="A67" s="9">
        <v>614176211000</v>
      </c>
      <c r="B67" t="s">
        <v>130</v>
      </c>
      <c r="C67" s="10" t="s">
        <v>75</v>
      </c>
      <c r="D67" s="11">
        <v>78</v>
      </c>
      <c r="E67" s="21">
        <v>40</v>
      </c>
      <c r="G67" s="9">
        <v>1</v>
      </c>
      <c r="H67" s="9">
        <v>614173811000</v>
      </c>
      <c r="I67" s="15" t="s">
        <v>124</v>
      </c>
      <c r="J67" s="10" t="s">
        <v>75</v>
      </c>
      <c r="K67" s="10">
        <v>16</v>
      </c>
    </row>
    <row r="68" spans="1:14" x14ac:dyDescent="0.25">
      <c r="A68" s="9">
        <v>614176111000</v>
      </c>
      <c r="B68" t="s">
        <v>129</v>
      </c>
      <c r="C68" s="10" t="s">
        <v>75</v>
      </c>
      <c r="D68" s="11">
        <v>190</v>
      </c>
      <c r="E68" s="21">
        <v>170</v>
      </c>
      <c r="G68" s="9">
        <v>1</v>
      </c>
      <c r="H68" s="9">
        <v>614173911000</v>
      </c>
      <c r="I68" s="15" t="s">
        <v>215</v>
      </c>
      <c r="J68" s="10" t="s">
        <v>75</v>
      </c>
      <c r="K68" s="10">
        <v>14</v>
      </c>
    </row>
    <row r="69" spans="1:14" x14ac:dyDescent="0.25">
      <c r="A69" s="9">
        <v>614176911000</v>
      </c>
      <c r="B69" t="s">
        <v>137</v>
      </c>
      <c r="C69" s="10" t="s">
        <v>75</v>
      </c>
      <c r="D69" s="11">
        <v>18</v>
      </c>
      <c r="E69" s="21">
        <v>10</v>
      </c>
      <c r="G69" s="9">
        <v>1</v>
      </c>
      <c r="H69" s="9">
        <v>614173914000</v>
      </c>
      <c r="I69" s="15" t="s">
        <v>125</v>
      </c>
      <c r="J69" s="10" t="s">
        <v>75</v>
      </c>
      <c r="K69" s="10">
        <v>2</v>
      </c>
    </row>
    <row r="70" spans="1:14" x14ac:dyDescent="0.25">
      <c r="A70" s="9">
        <v>614176811000</v>
      </c>
      <c r="B70" t="s">
        <v>136</v>
      </c>
      <c r="C70" s="10" t="s">
        <v>75</v>
      </c>
      <c r="D70" s="11">
        <v>109</v>
      </c>
      <c r="E70" s="21">
        <v>80</v>
      </c>
      <c r="G70" s="9">
        <v>1</v>
      </c>
      <c r="H70" s="9">
        <v>614173411000</v>
      </c>
      <c r="I70" s="15" t="s">
        <v>120</v>
      </c>
      <c r="J70" s="10" t="s">
        <v>75</v>
      </c>
      <c r="K70" s="10">
        <v>45</v>
      </c>
    </row>
    <row r="71" spans="1:14" x14ac:dyDescent="0.25">
      <c r="A71" s="9">
        <v>614176611000</v>
      </c>
      <c r="B71" t="s">
        <v>134</v>
      </c>
      <c r="C71" s="10" t="s">
        <v>75</v>
      </c>
      <c r="D71" s="11">
        <v>4</v>
      </c>
      <c r="E71" s="21">
        <v>0</v>
      </c>
      <c r="G71" s="9">
        <v>1</v>
      </c>
      <c r="H71" s="9">
        <v>614173211000</v>
      </c>
      <c r="I71" s="15" t="s">
        <v>238</v>
      </c>
      <c r="J71" s="10" t="s">
        <v>75</v>
      </c>
      <c r="K71" s="10">
        <v>0</v>
      </c>
    </row>
    <row r="72" spans="1:14" x14ac:dyDescent="0.25">
      <c r="A72" s="9">
        <v>614176711000</v>
      </c>
      <c r="B72" t="s">
        <v>135</v>
      </c>
      <c r="C72" s="10" t="s">
        <v>75</v>
      </c>
      <c r="D72" s="11">
        <v>11</v>
      </c>
      <c r="E72" s="21">
        <v>5</v>
      </c>
      <c r="G72" s="9">
        <v>1</v>
      </c>
      <c r="H72" s="9">
        <v>614173916000</v>
      </c>
      <c r="I72" s="15" t="s">
        <v>239</v>
      </c>
      <c r="J72" s="10" t="s">
        <v>75</v>
      </c>
      <c r="K72" s="10">
        <v>4</v>
      </c>
    </row>
    <row r="73" spans="1:14" x14ac:dyDescent="0.25">
      <c r="A73" s="9">
        <v>614177120000</v>
      </c>
      <c r="B73" t="s">
        <v>217</v>
      </c>
      <c r="C73" s="10" t="s">
        <v>75</v>
      </c>
      <c r="D73" s="11">
        <v>2</v>
      </c>
      <c r="E73" s="21">
        <v>0</v>
      </c>
      <c r="G73" s="9">
        <v>1</v>
      </c>
      <c r="H73" s="9">
        <v>614175711000</v>
      </c>
      <c r="I73" s="15" t="s">
        <v>240</v>
      </c>
      <c r="J73" s="10" t="s">
        <v>75</v>
      </c>
      <c r="K73" s="10">
        <v>13</v>
      </c>
    </row>
    <row r="74" spans="1:14" x14ac:dyDescent="0.25">
      <c r="A74" s="9">
        <v>614177208000</v>
      </c>
      <c r="B74" t="s">
        <v>218</v>
      </c>
      <c r="C74" s="10" t="s">
        <v>75</v>
      </c>
      <c r="D74" s="11">
        <v>4</v>
      </c>
      <c r="E74" s="21">
        <v>0</v>
      </c>
      <c r="G74" s="9">
        <v>1</v>
      </c>
      <c r="H74" s="9">
        <v>614175812000</v>
      </c>
      <c r="I74" s="15" t="s">
        <v>216</v>
      </c>
      <c r="J74" s="10" t="s">
        <v>75</v>
      </c>
      <c r="K74" s="10">
        <v>15</v>
      </c>
    </row>
    <row r="75" spans="1:14" x14ac:dyDescent="0.25">
      <c r="A75" s="9">
        <v>614177210000</v>
      </c>
      <c r="B75" t="s">
        <v>186</v>
      </c>
      <c r="C75" s="10" t="s">
        <v>75</v>
      </c>
      <c r="D75" s="11">
        <v>1</v>
      </c>
      <c r="E75" s="21">
        <v>0</v>
      </c>
      <c r="G75" s="9">
        <v>1</v>
      </c>
      <c r="H75" s="9">
        <v>614175813000</v>
      </c>
      <c r="I75" s="15" t="s">
        <v>230</v>
      </c>
      <c r="J75" s="10" t="s">
        <v>75</v>
      </c>
      <c r="K75" s="10">
        <v>2</v>
      </c>
      <c r="N75" s="8"/>
    </row>
    <row r="76" spans="1:14" x14ac:dyDescent="0.25">
      <c r="A76" s="9">
        <v>614175511000</v>
      </c>
      <c r="B76" t="s">
        <v>126</v>
      </c>
      <c r="C76" s="10" t="s">
        <v>75</v>
      </c>
      <c r="D76" s="11">
        <v>8</v>
      </c>
      <c r="E76" s="21">
        <v>0</v>
      </c>
      <c r="G76" s="9">
        <v>1</v>
      </c>
      <c r="H76" s="9">
        <v>561310003000</v>
      </c>
      <c r="I76" s="15" t="s">
        <v>231</v>
      </c>
      <c r="J76" s="10" t="s">
        <v>75</v>
      </c>
      <c r="K76" s="10">
        <v>0</v>
      </c>
    </row>
    <row r="77" spans="1:14" x14ac:dyDescent="0.25">
      <c r="A77" s="9">
        <v>614121711000</v>
      </c>
      <c r="B77" t="s">
        <v>105</v>
      </c>
      <c r="C77" s="10" t="s">
        <v>75</v>
      </c>
      <c r="D77" s="11">
        <v>2</v>
      </c>
      <c r="E77" s="21">
        <v>0</v>
      </c>
      <c r="G77" s="9">
        <v>2</v>
      </c>
      <c r="H77" s="9">
        <v>561310003000</v>
      </c>
      <c r="I77" s="15" t="s">
        <v>231</v>
      </c>
      <c r="J77" s="10" t="s">
        <v>75</v>
      </c>
      <c r="K77" s="10">
        <v>0</v>
      </c>
    </row>
    <row r="78" spans="1:14" x14ac:dyDescent="0.25">
      <c r="A78" s="9">
        <v>614121511000</v>
      </c>
      <c r="B78" t="s">
        <v>103</v>
      </c>
      <c r="C78" s="10" t="s">
        <v>75</v>
      </c>
      <c r="D78" s="11">
        <v>7</v>
      </c>
      <c r="E78" s="21">
        <v>0</v>
      </c>
      <c r="G78" s="9">
        <v>1</v>
      </c>
      <c r="H78" s="9">
        <v>614175712000</v>
      </c>
      <c r="I78" s="15" t="s">
        <v>127</v>
      </c>
      <c r="J78" s="10" t="s">
        <v>75</v>
      </c>
      <c r="K78" s="10">
        <v>48</v>
      </c>
    </row>
    <row r="79" spans="1:14" x14ac:dyDescent="0.25">
      <c r="A79" s="9">
        <v>614121611000</v>
      </c>
      <c r="B79" t="s">
        <v>104</v>
      </c>
      <c r="C79" s="10" t="s">
        <v>75</v>
      </c>
      <c r="D79" s="11">
        <v>8</v>
      </c>
      <c r="E79" s="21">
        <v>0</v>
      </c>
      <c r="G79" s="9">
        <v>1</v>
      </c>
      <c r="H79" s="9">
        <v>614175811000</v>
      </c>
      <c r="I79" s="15" t="s">
        <v>128</v>
      </c>
      <c r="J79" s="10" t="s">
        <v>75</v>
      </c>
      <c r="K79" s="10">
        <v>49</v>
      </c>
    </row>
    <row r="80" spans="1:14" x14ac:dyDescent="0.25">
      <c r="A80" s="9">
        <v>614121311000</v>
      </c>
      <c r="B80" t="s">
        <v>101</v>
      </c>
      <c r="C80" s="10" t="s">
        <v>75</v>
      </c>
      <c r="D80" s="11">
        <v>2</v>
      </c>
      <c r="E80" s="21">
        <v>0</v>
      </c>
      <c r="G80" s="9">
        <v>1</v>
      </c>
      <c r="H80" s="9">
        <v>614176412010</v>
      </c>
      <c r="I80" s="15" t="s">
        <v>132</v>
      </c>
      <c r="J80" s="10" t="s">
        <v>75</v>
      </c>
      <c r="K80" s="10">
        <v>10</v>
      </c>
    </row>
    <row r="81" spans="1:14" x14ac:dyDescent="0.25">
      <c r="A81" s="9">
        <v>614121800000</v>
      </c>
      <c r="B81" t="s">
        <v>106</v>
      </c>
      <c r="C81" s="10" t="s">
        <v>75</v>
      </c>
      <c r="D81" s="11">
        <v>1</v>
      </c>
      <c r="E81" s="21">
        <v>0</v>
      </c>
      <c r="G81" s="9">
        <v>1</v>
      </c>
      <c r="H81" s="9">
        <v>614176511000</v>
      </c>
      <c r="I81" s="15" t="s">
        <v>133</v>
      </c>
      <c r="J81" s="10" t="s">
        <v>75</v>
      </c>
      <c r="K81" s="10">
        <v>22</v>
      </c>
    </row>
    <row r="82" spans="1:14" x14ac:dyDescent="0.25">
      <c r="A82" s="9">
        <v>614121411000</v>
      </c>
      <c r="B82" t="s">
        <v>102</v>
      </c>
      <c r="C82" s="10" t="s">
        <v>75</v>
      </c>
      <c r="D82" s="11">
        <v>11</v>
      </c>
      <c r="E82" s="21">
        <v>0</v>
      </c>
      <c r="G82" s="9">
        <v>1</v>
      </c>
      <c r="H82" s="9">
        <v>614176310000</v>
      </c>
      <c r="I82" s="15" t="s">
        <v>242</v>
      </c>
      <c r="J82" s="10" t="s">
        <v>75</v>
      </c>
      <c r="K82" s="10">
        <v>22</v>
      </c>
    </row>
    <row r="83" spans="1:14" x14ac:dyDescent="0.25">
      <c r="A83" s="9">
        <v>615314100000</v>
      </c>
      <c r="B83" t="s">
        <v>143</v>
      </c>
      <c r="C83" s="10" t="s">
        <v>75</v>
      </c>
      <c r="D83" s="11">
        <v>21</v>
      </c>
      <c r="E83" s="21">
        <v>10</v>
      </c>
      <c r="G83" s="9">
        <v>1</v>
      </c>
      <c r="H83" s="9">
        <v>614176311000</v>
      </c>
      <c r="I83" s="16" t="s">
        <v>131</v>
      </c>
      <c r="J83" s="10" t="s">
        <v>75</v>
      </c>
      <c r="K83" s="10">
        <v>9</v>
      </c>
    </row>
    <row r="84" spans="1:14" x14ac:dyDescent="0.25">
      <c r="A84" s="9">
        <v>615314150000</v>
      </c>
      <c r="B84" t="s">
        <v>145</v>
      </c>
      <c r="C84" s="10" t="s">
        <v>75</v>
      </c>
      <c r="D84" s="11">
        <v>2</v>
      </c>
      <c r="E84" s="21">
        <v>1</v>
      </c>
      <c r="G84" s="9">
        <v>1</v>
      </c>
      <c r="H84" s="9">
        <v>614176211000</v>
      </c>
      <c r="I84" s="15" t="s">
        <v>130</v>
      </c>
      <c r="J84" s="10" t="s">
        <v>75</v>
      </c>
      <c r="K84" s="10">
        <v>32</v>
      </c>
      <c r="N84" s="8"/>
    </row>
    <row r="85" spans="1:14" x14ac:dyDescent="0.25">
      <c r="A85" s="9">
        <v>615314125000</v>
      </c>
      <c r="B85" t="s">
        <v>144</v>
      </c>
      <c r="C85" s="10" t="s">
        <v>75</v>
      </c>
      <c r="D85" s="11">
        <v>4</v>
      </c>
      <c r="E85" s="21">
        <v>1</v>
      </c>
      <c r="G85" s="9">
        <v>1</v>
      </c>
      <c r="H85" s="9">
        <v>614176111010</v>
      </c>
      <c r="I85" s="15" t="s">
        <v>241</v>
      </c>
      <c r="J85" s="10" t="s">
        <v>75</v>
      </c>
      <c r="K85" s="10">
        <v>10</v>
      </c>
    </row>
    <row r="86" spans="1:14" x14ac:dyDescent="0.25">
      <c r="A86" s="9">
        <v>615314015000</v>
      </c>
      <c r="B86" t="s">
        <v>141</v>
      </c>
      <c r="C86" s="10" t="s">
        <v>75</v>
      </c>
      <c r="D86" s="11">
        <v>7</v>
      </c>
      <c r="E86" s="21">
        <v>5</v>
      </c>
      <c r="G86" s="9">
        <v>1</v>
      </c>
      <c r="H86" s="9">
        <v>614176111000</v>
      </c>
      <c r="I86" s="15" t="s">
        <v>129</v>
      </c>
      <c r="J86" s="10" t="s">
        <v>75</v>
      </c>
      <c r="K86" s="10">
        <v>25</v>
      </c>
    </row>
    <row r="87" spans="1:14" x14ac:dyDescent="0.25">
      <c r="A87" s="9">
        <v>615314270000</v>
      </c>
      <c r="B87" t="s">
        <v>219</v>
      </c>
      <c r="C87" s="10" t="s">
        <v>75</v>
      </c>
      <c r="D87" s="11">
        <v>3</v>
      </c>
      <c r="E87" s="21">
        <v>0</v>
      </c>
      <c r="G87" s="9">
        <v>1</v>
      </c>
      <c r="H87" s="9">
        <v>614176911000</v>
      </c>
      <c r="I87" s="15" t="s">
        <v>137</v>
      </c>
      <c r="J87" s="10" t="s">
        <v>75</v>
      </c>
      <c r="K87" s="10">
        <v>12</v>
      </c>
    </row>
    <row r="88" spans="1:14" x14ac:dyDescent="0.25">
      <c r="A88" s="9">
        <v>615314075000</v>
      </c>
      <c r="B88" t="s">
        <v>142</v>
      </c>
      <c r="C88" s="10" t="s">
        <v>75</v>
      </c>
      <c r="D88" s="11">
        <v>20</v>
      </c>
      <c r="E88" s="21">
        <v>10</v>
      </c>
      <c r="G88" s="9">
        <v>1</v>
      </c>
      <c r="H88" s="9">
        <v>614176811000</v>
      </c>
      <c r="I88" s="15" t="s">
        <v>136</v>
      </c>
      <c r="J88" s="10" t="s">
        <v>75</v>
      </c>
      <c r="K88" s="10">
        <v>21</v>
      </c>
    </row>
    <row r="89" spans="1:14" x14ac:dyDescent="0.25">
      <c r="A89" s="9">
        <v>616112500000</v>
      </c>
      <c r="B89" t="s">
        <v>149</v>
      </c>
      <c r="C89" s="10" t="s">
        <v>75</v>
      </c>
      <c r="D89" s="11">
        <v>163</v>
      </c>
      <c r="E89" s="21">
        <v>140</v>
      </c>
      <c r="G89" s="9">
        <v>1</v>
      </c>
      <c r="H89" s="9">
        <v>614176611000</v>
      </c>
      <c r="I89" s="15" t="s">
        <v>134</v>
      </c>
      <c r="J89" s="10" t="s">
        <v>75</v>
      </c>
      <c r="K89" s="10">
        <v>29</v>
      </c>
    </row>
    <row r="90" spans="1:14" x14ac:dyDescent="0.25">
      <c r="A90" s="9">
        <v>616112700000</v>
      </c>
      <c r="B90" t="s">
        <v>151</v>
      </c>
      <c r="C90" s="10" t="s">
        <v>75</v>
      </c>
      <c r="D90" s="11">
        <v>44</v>
      </c>
      <c r="E90" s="21">
        <v>30</v>
      </c>
      <c r="G90" s="9">
        <v>1</v>
      </c>
      <c r="H90" s="9">
        <v>614176711000</v>
      </c>
      <c r="I90" s="15" t="s">
        <v>135</v>
      </c>
      <c r="J90" s="10" t="s">
        <v>75</v>
      </c>
      <c r="K90" s="10">
        <v>6</v>
      </c>
    </row>
    <row r="91" spans="1:14" x14ac:dyDescent="0.25">
      <c r="A91" s="9">
        <v>616112600000</v>
      </c>
      <c r="B91" t="s">
        <v>150</v>
      </c>
      <c r="C91" s="10" t="s">
        <v>75</v>
      </c>
      <c r="D91" s="11">
        <v>209</v>
      </c>
      <c r="E91" s="21">
        <v>200</v>
      </c>
      <c r="G91" s="9">
        <v>1</v>
      </c>
      <c r="H91" s="9">
        <v>614177109000</v>
      </c>
      <c r="I91" s="15" t="s">
        <v>138</v>
      </c>
      <c r="J91" s="10" t="s">
        <v>75</v>
      </c>
      <c r="K91" s="10">
        <v>2</v>
      </c>
    </row>
    <row r="92" spans="1:14" x14ac:dyDescent="0.25">
      <c r="A92" s="9">
        <v>616112300010</v>
      </c>
      <c r="B92" t="s">
        <v>147</v>
      </c>
      <c r="C92" s="10" t="s">
        <v>75</v>
      </c>
      <c r="D92" s="11">
        <v>6</v>
      </c>
      <c r="E92" s="21">
        <v>0</v>
      </c>
      <c r="G92" s="9">
        <v>1</v>
      </c>
      <c r="H92" s="9">
        <v>614177120000</v>
      </c>
      <c r="I92" s="15" t="s">
        <v>217</v>
      </c>
      <c r="J92" s="10" t="s">
        <v>75</v>
      </c>
      <c r="K92" s="10">
        <v>8</v>
      </c>
    </row>
    <row r="93" spans="1:14" x14ac:dyDescent="0.25">
      <c r="A93" s="9">
        <v>616112800020</v>
      </c>
      <c r="B93" t="s">
        <v>152</v>
      </c>
      <c r="C93" s="10" t="s">
        <v>75</v>
      </c>
      <c r="D93" s="11">
        <v>17</v>
      </c>
      <c r="E93" s="21">
        <v>10</v>
      </c>
      <c r="G93" s="9">
        <v>1</v>
      </c>
      <c r="H93" s="9">
        <v>614177110000</v>
      </c>
      <c r="I93" s="15" t="s">
        <v>139</v>
      </c>
      <c r="J93" s="10" t="s">
        <v>75</v>
      </c>
      <c r="K93" s="10">
        <v>6</v>
      </c>
    </row>
    <row r="94" spans="1:14" x14ac:dyDescent="0.25">
      <c r="A94" s="9">
        <v>616112900020</v>
      </c>
      <c r="B94" t="s">
        <v>220</v>
      </c>
      <c r="C94" s="10" t="s">
        <v>75</v>
      </c>
      <c r="D94" s="11">
        <v>2</v>
      </c>
      <c r="E94" s="21">
        <v>0</v>
      </c>
      <c r="G94" s="9">
        <v>1</v>
      </c>
      <c r="H94" s="9">
        <v>614177200000</v>
      </c>
      <c r="I94" s="15" t="s">
        <v>243</v>
      </c>
      <c r="J94" s="10" t="s">
        <v>75</v>
      </c>
      <c r="K94" s="10">
        <v>5</v>
      </c>
    </row>
    <row r="95" spans="1:14" x14ac:dyDescent="0.25">
      <c r="A95" s="9">
        <v>616112910000</v>
      </c>
      <c r="B95" t="s">
        <v>187</v>
      </c>
      <c r="C95" s="10" t="s">
        <v>75</v>
      </c>
      <c r="D95" s="11">
        <v>2</v>
      </c>
      <c r="E95" s="21">
        <v>1</v>
      </c>
      <c r="G95" s="9">
        <v>1</v>
      </c>
      <c r="H95" s="9">
        <v>614177200030</v>
      </c>
      <c r="I95" s="15" t="s">
        <v>243</v>
      </c>
      <c r="J95" s="10" t="s">
        <v>75</v>
      </c>
      <c r="K95" s="10">
        <v>4</v>
      </c>
    </row>
    <row r="96" spans="1:14" x14ac:dyDescent="0.25">
      <c r="A96" s="9">
        <v>616112400000</v>
      </c>
      <c r="B96" t="s">
        <v>148</v>
      </c>
      <c r="C96" s="10" t="s">
        <v>75</v>
      </c>
      <c r="D96" s="11">
        <v>71</v>
      </c>
      <c r="E96" s="21">
        <v>50</v>
      </c>
      <c r="G96" s="9">
        <v>1</v>
      </c>
      <c r="H96" s="9">
        <v>614177200020</v>
      </c>
      <c r="I96" s="15" t="s">
        <v>243</v>
      </c>
      <c r="J96" s="10" t="s">
        <v>75</v>
      </c>
      <c r="K96" s="10">
        <v>25</v>
      </c>
    </row>
    <row r="97" spans="1:11" x14ac:dyDescent="0.25">
      <c r="A97" s="9">
        <v>1363601025000</v>
      </c>
      <c r="B97" t="s">
        <v>159</v>
      </c>
      <c r="C97" s="10" t="s">
        <v>75</v>
      </c>
      <c r="D97" s="11">
        <v>1</v>
      </c>
      <c r="E97" s="21">
        <v>0</v>
      </c>
      <c r="G97" s="9">
        <v>1</v>
      </c>
      <c r="H97" s="9">
        <v>614177206000</v>
      </c>
      <c r="I97" s="15" t="s">
        <v>244</v>
      </c>
      <c r="J97" s="10" t="s">
        <v>75</v>
      </c>
      <c r="K97" s="10">
        <v>4</v>
      </c>
    </row>
    <row r="98" spans="1:11" x14ac:dyDescent="0.25">
      <c r="A98" s="9">
        <v>1363601032000</v>
      </c>
      <c r="B98" t="s">
        <v>160</v>
      </c>
      <c r="C98" s="10" t="s">
        <v>75</v>
      </c>
      <c r="D98" s="11">
        <v>2</v>
      </c>
      <c r="E98" s="21">
        <v>0</v>
      </c>
      <c r="G98" s="9">
        <v>1</v>
      </c>
      <c r="H98" s="9">
        <v>614177208000</v>
      </c>
      <c r="I98" s="15" t="s">
        <v>218</v>
      </c>
      <c r="J98" s="10" t="s">
        <v>75</v>
      </c>
      <c r="K98" s="10">
        <v>42</v>
      </c>
    </row>
    <row r="99" spans="1:11" x14ac:dyDescent="0.25">
      <c r="A99" s="9">
        <v>1363601040000</v>
      </c>
      <c r="B99" t="s">
        <v>161</v>
      </c>
      <c r="C99" s="10" t="s">
        <v>75</v>
      </c>
      <c r="D99" s="11">
        <v>73</v>
      </c>
      <c r="E99" s="21">
        <v>50</v>
      </c>
      <c r="G99" s="9">
        <v>1</v>
      </c>
      <c r="H99" s="9">
        <v>614177207000</v>
      </c>
      <c r="I99" s="15" t="s">
        <v>245</v>
      </c>
      <c r="J99" s="10" t="s">
        <v>75</v>
      </c>
      <c r="K99" s="10">
        <v>13</v>
      </c>
    </row>
    <row r="100" spans="1:11" x14ac:dyDescent="0.25">
      <c r="A100" s="9">
        <v>1363601050010</v>
      </c>
      <c r="B100" t="s">
        <v>162</v>
      </c>
      <c r="C100" s="10" t="s">
        <v>75</v>
      </c>
      <c r="D100" s="11">
        <v>4</v>
      </c>
      <c r="E100" s="21">
        <v>0</v>
      </c>
      <c r="G100" s="9">
        <v>1</v>
      </c>
      <c r="H100" s="9">
        <v>614177210000</v>
      </c>
      <c r="I100" s="15" t="s">
        <v>186</v>
      </c>
      <c r="J100" s="10" t="s">
        <v>75</v>
      </c>
      <c r="K100" s="10">
        <v>2</v>
      </c>
    </row>
    <row r="101" spans="1:11" x14ac:dyDescent="0.25">
      <c r="A101" s="9">
        <v>1363601063000</v>
      </c>
      <c r="B101" t="s">
        <v>163</v>
      </c>
      <c r="C101" s="10" t="s">
        <v>75</v>
      </c>
      <c r="D101" s="11">
        <v>2</v>
      </c>
      <c r="E101" s="21">
        <v>0</v>
      </c>
      <c r="G101" s="9">
        <v>1</v>
      </c>
      <c r="H101" s="9">
        <v>614177212000</v>
      </c>
      <c r="I101" s="15" t="s">
        <v>140</v>
      </c>
      <c r="J101" s="10" t="s">
        <v>75</v>
      </c>
      <c r="K101" s="10">
        <v>3</v>
      </c>
    </row>
    <row r="102" spans="1:11" x14ac:dyDescent="0.25">
      <c r="A102" s="9">
        <v>614110066000</v>
      </c>
      <c r="B102" t="s">
        <v>221</v>
      </c>
      <c r="C102" s="10" t="s">
        <v>75</v>
      </c>
      <c r="D102" s="11">
        <v>1</v>
      </c>
      <c r="E102" s="21">
        <v>0</v>
      </c>
      <c r="G102" s="9">
        <v>1</v>
      </c>
      <c r="H102" s="9">
        <v>614175511000</v>
      </c>
      <c r="I102" s="15" t="s">
        <v>126</v>
      </c>
      <c r="J102" s="10" t="s">
        <v>75</v>
      </c>
      <c r="K102" s="10">
        <v>24</v>
      </c>
    </row>
    <row r="103" spans="1:11" x14ac:dyDescent="0.25">
      <c r="A103" s="9">
        <v>614110067000</v>
      </c>
      <c r="B103" t="s">
        <v>222</v>
      </c>
      <c r="C103" s="10" t="s">
        <v>75</v>
      </c>
      <c r="D103" s="11">
        <v>2</v>
      </c>
      <c r="E103" s="21">
        <v>0</v>
      </c>
      <c r="G103" s="9">
        <v>1</v>
      </c>
      <c r="H103" s="9">
        <v>614121711000</v>
      </c>
      <c r="I103" s="15" t="s">
        <v>105</v>
      </c>
      <c r="J103" s="10" t="s">
        <v>75</v>
      </c>
      <c r="K103" s="10">
        <v>9</v>
      </c>
    </row>
    <row r="104" spans="1:11" x14ac:dyDescent="0.25">
      <c r="A104" s="9">
        <v>1363602025000</v>
      </c>
      <c r="B104" t="s">
        <v>164</v>
      </c>
      <c r="C104" s="10" t="s">
        <v>75</v>
      </c>
      <c r="D104" s="11">
        <v>13</v>
      </c>
      <c r="E104" s="21">
        <v>10</v>
      </c>
      <c r="G104" s="9">
        <v>1</v>
      </c>
      <c r="H104" s="9">
        <v>614121511000</v>
      </c>
      <c r="I104" s="15" t="s">
        <v>103</v>
      </c>
      <c r="J104" s="10" t="s">
        <v>75</v>
      </c>
      <c r="K104" s="10">
        <v>9</v>
      </c>
    </row>
    <row r="105" spans="1:11" x14ac:dyDescent="0.25">
      <c r="A105" s="9">
        <v>1363603025000</v>
      </c>
      <c r="B105" t="s">
        <v>169</v>
      </c>
      <c r="C105" s="10" t="s">
        <v>75</v>
      </c>
      <c r="D105" s="11">
        <v>9</v>
      </c>
      <c r="E105" s="21">
        <v>10</v>
      </c>
      <c r="G105" s="9">
        <v>1</v>
      </c>
      <c r="H105" s="9">
        <v>614121611000</v>
      </c>
      <c r="I105" s="15" t="s">
        <v>104</v>
      </c>
      <c r="J105" s="10" t="s">
        <v>75</v>
      </c>
      <c r="K105" s="10">
        <v>9</v>
      </c>
    </row>
    <row r="106" spans="1:11" x14ac:dyDescent="0.25">
      <c r="A106" s="9">
        <v>1363602032000</v>
      </c>
      <c r="B106" t="s">
        <v>165</v>
      </c>
      <c r="C106" s="10" t="s">
        <v>75</v>
      </c>
      <c r="D106" s="11">
        <v>17</v>
      </c>
      <c r="E106" s="21">
        <v>10</v>
      </c>
      <c r="G106" s="9">
        <v>1</v>
      </c>
      <c r="H106" s="9">
        <v>614121311000</v>
      </c>
      <c r="I106" s="15" t="s">
        <v>101</v>
      </c>
      <c r="J106" s="10" t="s">
        <v>75</v>
      </c>
      <c r="K106" s="10">
        <v>9</v>
      </c>
    </row>
    <row r="107" spans="1:11" x14ac:dyDescent="0.25">
      <c r="A107" s="9">
        <v>1363603032000</v>
      </c>
      <c r="B107" t="s">
        <v>170</v>
      </c>
      <c r="C107" s="10" t="s">
        <v>75</v>
      </c>
      <c r="D107" s="11">
        <v>9</v>
      </c>
      <c r="E107" s="21">
        <v>0</v>
      </c>
      <c r="G107" s="9">
        <v>2</v>
      </c>
      <c r="H107" s="9">
        <v>614121211000</v>
      </c>
      <c r="I107" s="15" t="s">
        <v>258</v>
      </c>
      <c r="J107" s="10" t="s">
        <v>75</v>
      </c>
      <c r="K107" s="10">
        <v>0</v>
      </c>
    </row>
    <row r="108" spans="1:11" x14ac:dyDescent="0.25">
      <c r="A108" s="9">
        <v>1363602040000</v>
      </c>
      <c r="B108" t="s">
        <v>166</v>
      </c>
      <c r="C108" s="10" t="s">
        <v>75</v>
      </c>
      <c r="D108" s="11">
        <v>214</v>
      </c>
      <c r="E108" s="21">
        <v>200</v>
      </c>
      <c r="G108" s="9">
        <v>1</v>
      </c>
      <c r="H108" s="9">
        <v>614121800000</v>
      </c>
      <c r="I108" s="15" t="s">
        <v>106</v>
      </c>
      <c r="J108" s="10" t="s">
        <v>75</v>
      </c>
      <c r="K108" s="10">
        <v>4</v>
      </c>
    </row>
    <row r="109" spans="1:11" x14ac:dyDescent="0.25">
      <c r="A109" s="9">
        <v>1363603040000</v>
      </c>
      <c r="B109" t="s">
        <v>171</v>
      </c>
      <c r="C109" s="10" t="s">
        <v>75</v>
      </c>
      <c r="D109" s="11">
        <v>104</v>
      </c>
      <c r="E109" s="21">
        <v>100</v>
      </c>
      <c r="G109" s="9">
        <v>1</v>
      </c>
      <c r="H109" s="9">
        <v>614121815000</v>
      </c>
      <c r="I109" s="15" t="s">
        <v>232</v>
      </c>
      <c r="J109" s="10" t="s">
        <v>75</v>
      </c>
      <c r="K109" s="10">
        <v>0</v>
      </c>
    </row>
    <row r="110" spans="1:11" x14ac:dyDescent="0.25">
      <c r="A110" s="9">
        <v>1363602050000</v>
      </c>
      <c r="B110" t="s">
        <v>167</v>
      </c>
      <c r="C110" s="10" t="s">
        <v>75</v>
      </c>
      <c r="D110" s="11">
        <v>21</v>
      </c>
      <c r="E110" s="21">
        <v>20</v>
      </c>
      <c r="G110" s="9">
        <v>1</v>
      </c>
      <c r="H110" s="9">
        <v>614121411000</v>
      </c>
      <c r="I110" s="15" t="s">
        <v>102</v>
      </c>
      <c r="J110" s="10" t="s">
        <v>75</v>
      </c>
      <c r="K110" s="10">
        <v>9</v>
      </c>
    </row>
    <row r="111" spans="1:11" x14ac:dyDescent="0.25">
      <c r="A111" s="9">
        <v>1363603050020</v>
      </c>
      <c r="B111" t="s">
        <v>172</v>
      </c>
      <c r="C111" s="10" t="s">
        <v>75</v>
      </c>
      <c r="D111" s="11">
        <v>6</v>
      </c>
      <c r="E111" s="21">
        <v>5</v>
      </c>
      <c r="G111" s="9">
        <v>1</v>
      </c>
      <c r="H111" s="9">
        <v>614121111000</v>
      </c>
      <c r="I111" s="15" t="s">
        <v>227</v>
      </c>
      <c r="J111" s="10" t="s">
        <v>75</v>
      </c>
      <c r="K111" s="10">
        <v>0</v>
      </c>
    </row>
    <row r="112" spans="1:11" x14ac:dyDescent="0.25">
      <c r="A112" s="9">
        <v>1363602063000</v>
      </c>
      <c r="B112" t="s">
        <v>168</v>
      </c>
      <c r="C112" s="10" t="s">
        <v>75</v>
      </c>
      <c r="D112" s="11">
        <v>6</v>
      </c>
      <c r="E112" s="21">
        <v>0</v>
      </c>
      <c r="G112" s="9">
        <v>1</v>
      </c>
      <c r="H112" s="9">
        <v>614122300000</v>
      </c>
      <c r="I112" s="15" t="s">
        <v>233</v>
      </c>
      <c r="J112" s="10" t="s">
        <v>75</v>
      </c>
      <c r="K112" s="10">
        <v>68</v>
      </c>
    </row>
    <row r="113" spans="1:11" x14ac:dyDescent="0.25">
      <c r="A113" s="9">
        <v>1363604040001</v>
      </c>
      <c r="B113" t="s">
        <v>177</v>
      </c>
      <c r="C113" s="10" t="s">
        <v>75</v>
      </c>
      <c r="D113" s="11">
        <v>72</v>
      </c>
      <c r="E113" s="21">
        <v>60</v>
      </c>
      <c r="G113" s="9">
        <v>1</v>
      </c>
      <c r="H113" s="9">
        <v>614122400000</v>
      </c>
      <c r="I113" s="15" t="s">
        <v>228</v>
      </c>
      <c r="J113" s="10" t="s">
        <v>75</v>
      </c>
      <c r="K113" s="10">
        <v>0</v>
      </c>
    </row>
    <row r="114" spans="1:11" x14ac:dyDescent="0.25">
      <c r="A114" s="9">
        <v>1363604040002</v>
      </c>
      <c r="B114" t="s">
        <v>178</v>
      </c>
      <c r="C114" s="10" t="s">
        <v>75</v>
      </c>
      <c r="D114" s="11">
        <v>37</v>
      </c>
      <c r="E114" s="21">
        <v>30</v>
      </c>
      <c r="G114" s="9">
        <v>1</v>
      </c>
      <c r="H114" s="9">
        <v>615314075010</v>
      </c>
      <c r="I114" s="15" t="s">
        <v>248</v>
      </c>
      <c r="J114" s="10" t="s">
        <v>75</v>
      </c>
      <c r="K114" s="10">
        <v>0</v>
      </c>
    </row>
    <row r="115" spans="1:11" x14ac:dyDescent="0.25">
      <c r="G115">
        <v>1</v>
      </c>
      <c r="H115" s="9">
        <v>615314100000</v>
      </c>
      <c r="I115" s="15" t="s">
        <v>143</v>
      </c>
      <c r="J115" s="10" t="s">
        <v>75</v>
      </c>
      <c r="K115" s="10">
        <v>10</v>
      </c>
    </row>
    <row r="116" spans="1:11" x14ac:dyDescent="0.25">
      <c r="G116">
        <v>1</v>
      </c>
      <c r="H116" s="9">
        <v>615314150000</v>
      </c>
      <c r="I116" s="15" t="s">
        <v>145</v>
      </c>
      <c r="J116" s="10" t="s">
        <v>75</v>
      </c>
      <c r="K116" s="10">
        <v>6</v>
      </c>
    </row>
    <row r="117" spans="1:11" x14ac:dyDescent="0.25">
      <c r="G117">
        <v>1</v>
      </c>
      <c r="H117" s="9">
        <v>615314125000</v>
      </c>
      <c r="I117" s="15" t="s">
        <v>144</v>
      </c>
      <c r="J117" s="10" t="s">
        <v>75</v>
      </c>
      <c r="K117" s="10">
        <v>5</v>
      </c>
    </row>
    <row r="118" spans="1:11" x14ac:dyDescent="0.25">
      <c r="G118">
        <v>1</v>
      </c>
      <c r="H118" s="9">
        <v>615314015000</v>
      </c>
      <c r="I118" s="15" t="s">
        <v>141</v>
      </c>
      <c r="J118" s="10" t="s">
        <v>75</v>
      </c>
      <c r="K118" s="10">
        <v>8</v>
      </c>
    </row>
    <row r="119" spans="1:11" x14ac:dyDescent="0.25">
      <c r="G119">
        <v>1</v>
      </c>
      <c r="H119" s="9">
        <v>615314016000</v>
      </c>
      <c r="I119" s="15" t="s">
        <v>247</v>
      </c>
      <c r="J119" s="10" t="s">
        <v>75</v>
      </c>
      <c r="K119" s="10">
        <v>2</v>
      </c>
    </row>
    <row r="120" spans="1:11" x14ac:dyDescent="0.25">
      <c r="G120">
        <v>1</v>
      </c>
      <c r="H120" s="9">
        <v>615314200000</v>
      </c>
      <c r="I120" s="15" t="s">
        <v>146</v>
      </c>
      <c r="J120" s="10" t="s">
        <v>75</v>
      </c>
      <c r="K120" s="10">
        <v>7</v>
      </c>
    </row>
    <row r="121" spans="1:11" x14ac:dyDescent="0.25">
      <c r="G121">
        <v>1</v>
      </c>
      <c r="H121" s="9">
        <v>615314250000</v>
      </c>
      <c r="I121" s="15" t="s">
        <v>251</v>
      </c>
      <c r="J121" s="10" t="s">
        <v>75</v>
      </c>
      <c r="K121" s="10">
        <v>6</v>
      </c>
    </row>
    <row r="122" spans="1:11" x14ac:dyDescent="0.25">
      <c r="G122">
        <v>1</v>
      </c>
      <c r="H122" s="9">
        <v>615313000000</v>
      </c>
      <c r="I122" s="15" t="s">
        <v>246</v>
      </c>
      <c r="J122" s="10" t="s">
        <v>75</v>
      </c>
      <c r="K122" s="10">
        <v>0</v>
      </c>
    </row>
    <row r="123" spans="1:11" x14ac:dyDescent="0.25">
      <c r="G123">
        <v>1</v>
      </c>
      <c r="H123" s="9">
        <v>615314200100</v>
      </c>
      <c r="I123" s="15" t="s">
        <v>250</v>
      </c>
      <c r="J123" s="10" t="s">
        <v>75</v>
      </c>
      <c r="K123" s="10">
        <v>0</v>
      </c>
    </row>
    <row r="124" spans="1:11" x14ac:dyDescent="0.25">
      <c r="G124">
        <v>1</v>
      </c>
      <c r="H124" s="9">
        <v>615314270000</v>
      </c>
      <c r="I124" s="15" t="s">
        <v>219</v>
      </c>
      <c r="J124" s="10" t="s">
        <v>75</v>
      </c>
      <c r="K124" s="10">
        <v>1</v>
      </c>
    </row>
    <row r="125" spans="1:11" x14ac:dyDescent="0.25">
      <c r="G125">
        <v>1</v>
      </c>
      <c r="H125" s="9">
        <v>615314075000</v>
      </c>
      <c r="I125" s="15" t="s">
        <v>142</v>
      </c>
      <c r="J125" s="10" t="s">
        <v>75</v>
      </c>
      <c r="K125" s="10">
        <v>8</v>
      </c>
    </row>
    <row r="126" spans="1:11" x14ac:dyDescent="0.25">
      <c r="G126">
        <v>2</v>
      </c>
      <c r="H126" s="9">
        <v>615314081000</v>
      </c>
      <c r="I126" s="15" t="s">
        <v>249</v>
      </c>
      <c r="J126" s="10" t="s">
        <v>75</v>
      </c>
      <c r="K126" s="10">
        <v>0</v>
      </c>
    </row>
    <row r="127" spans="1:11" x14ac:dyDescent="0.25">
      <c r="G127">
        <v>1</v>
      </c>
      <c r="H127" s="9">
        <v>615314081000</v>
      </c>
      <c r="I127" s="15" t="s">
        <v>249</v>
      </c>
      <c r="J127" s="10" t="s">
        <v>75</v>
      </c>
      <c r="K127" s="10">
        <v>0</v>
      </c>
    </row>
    <row r="128" spans="1:11" x14ac:dyDescent="0.25">
      <c r="G128">
        <v>1</v>
      </c>
      <c r="H128" s="9">
        <v>616112500000</v>
      </c>
      <c r="I128" s="15" t="s">
        <v>149</v>
      </c>
      <c r="J128" s="10" t="s">
        <v>75</v>
      </c>
      <c r="K128" s="10">
        <v>22</v>
      </c>
    </row>
    <row r="129" spans="7:11" x14ac:dyDescent="0.25">
      <c r="G129">
        <v>1</v>
      </c>
      <c r="H129" s="9">
        <v>616112700000</v>
      </c>
      <c r="I129" s="15" t="s">
        <v>151</v>
      </c>
      <c r="J129" s="10" t="s">
        <v>75</v>
      </c>
      <c r="K129" s="10">
        <v>20</v>
      </c>
    </row>
    <row r="130" spans="7:11" x14ac:dyDescent="0.25">
      <c r="G130">
        <v>1</v>
      </c>
      <c r="H130" s="9">
        <v>616112600000</v>
      </c>
      <c r="I130" s="15" t="s">
        <v>150</v>
      </c>
      <c r="J130" s="10" t="s">
        <v>75</v>
      </c>
      <c r="K130" s="10">
        <v>7</v>
      </c>
    </row>
    <row r="131" spans="7:11" x14ac:dyDescent="0.25">
      <c r="G131">
        <v>1</v>
      </c>
      <c r="H131" s="9">
        <v>616112300010</v>
      </c>
      <c r="I131" s="15" t="s">
        <v>147</v>
      </c>
      <c r="J131" s="10" t="s">
        <v>75</v>
      </c>
      <c r="K131" s="10">
        <v>10</v>
      </c>
    </row>
    <row r="132" spans="7:11" x14ac:dyDescent="0.25">
      <c r="G132">
        <v>1</v>
      </c>
      <c r="H132" s="9">
        <v>616112800020</v>
      </c>
      <c r="I132" s="15" t="s">
        <v>152</v>
      </c>
      <c r="J132" s="10" t="s">
        <v>75</v>
      </c>
      <c r="K132" s="10">
        <v>6</v>
      </c>
    </row>
    <row r="133" spans="7:11" x14ac:dyDescent="0.25">
      <c r="G133">
        <v>1</v>
      </c>
      <c r="H133" s="9">
        <v>616112900020</v>
      </c>
      <c r="I133" s="15" t="s">
        <v>220</v>
      </c>
      <c r="J133" s="10" t="s">
        <v>75</v>
      </c>
      <c r="K133" s="10">
        <v>9</v>
      </c>
    </row>
    <row r="134" spans="7:11" x14ac:dyDescent="0.25">
      <c r="G134">
        <v>1</v>
      </c>
      <c r="H134" s="9">
        <v>616112910000</v>
      </c>
      <c r="I134" s="15" t="s">
        <v>187</v>
      </c>
      <c r="J134" s="10" t="s">
        <v>75</v>
      </c>
      <c r="K134" s="10">
        <v>1</v>
      </c>
    </row>
    <row r="135" spans="7:11" x14ac:dyDescent="0.25">
      <c r="G135">
        <v>1</v>
      </c>
      <c r="H135" s="9">
        <v>616112400000</v>
      </c>
      <c r="I135" s="15" t="s">
        <v>148</v>
      </c>
      <c r="J135" s="10" t="s">
        <v>75</v>
      </c>
      <c r="K135" s="10">
        <v>18</v>
      </c>
    </row>
    <row r="136" spans="7:11" x14ac:dyDescent="0.25">
      <c r="G136">
        <v>1</v>
      </c>
      <c r="H136" s="9">
        <v>616112200020</v>
      </c>
      <c r="I136" s="15" t="s">
        <v>252</v>
      </c>
      <c r="J136" s="10" t="s">
        <v>75</v>
      </c>
      <c r="K136" s="10">
        <v>7</v>
      </c>
    </row>
    <row r="137" spans="7:11" x14ac:dyDescent="0.25">
      <c r="G137">
        <v>1</v>
      </c>
      <c r="H137" s="9">
        <v>1363601020000</v>
      </c>
      <c r="I137" s="15" t="s">
        <v>255</v>
      </c>
      <c r="J137" s="10" t="s">
        <v>75</v>
      </c>
      <c r="K137" s="10">
        <v>37</v>
      </c>
    </row>
    <row r="138" spans="7:11" x14ac:dyDescent="0.25">
      <c r="G138">
        <v>1</v>
      </c>
      <c r="H138" s="9">
        <v>1363601025000</v>
      </c>
      <c r="I138" s="15" t="s">
        <v>159</v>
      </c>
      <c r="J138" s="10" t="s">
        <v>75</v>
      </c>
      <c r="K138" s="10">
        <v>6</v>
      </c>
    </row>
    <row r="139" spans="7:11" x14ac:dyDescent="0.25">
      <c r="G139">
        <v>1</v>
      </c>
      <c r="H139" s="9">
        <v>1363601032000</v>
      </c>
      <c r="I139" s="15" t="s">
        <v>160</v>
      </c>
      <c r="J139" s="10" t="s">
        <v>75</v>
      </c>
      <c r="K139" s="10">
        <v>13</v>
      </c>
    </row>
    <row r="140" spans="7:11" x14ac:dyDescent="0.25">
      <c r="G140">
        <v>1</v>
      </c>
      <c r="H140" s="9">
        <v>1363601040000</v>
      </c>
      <c r="I140" s="15" t="s">
        <v>161</v>
      </c>
      <c r="J140" s="10" t="s">
        <v>75</v>
      </c>
      <c r="K140" s="10">
        <v>23</v>
      </c>
    </row>
    <row r="141" spans="7:11" x14ac:dyDescent="0.25">
      <c r="G141">
        <v>1</v>
      </c>
      <c r="H141" s="9">
        <v>1363601050010</v>
      </c>
      <c r="I141" s="15" t="s">
        <v>162</v>
      </c>
      <c r="J141" s="10" t="s">
        <v>75</v>
      </c>
      <c r="K141" s="10">
        <v>9</v>
      </c>
    </row>
    <row r="142" spans="7:11" x14ac:dyDescent="0.25">
      <c r="G142">
        <v>1</v>
      </c>
      <c r="H142" s="9">
        <v>1363601063000</v>
      </c>
      <c r="I142" s="15" t="s">
        <v>163</v>
      </c>
      <c r="J142" s="10" t="s">
        <v>75</v>
      </c>
      <c r="K142" s="10">
        <v>9</v>
      </c>
    </row>
    <row r="143" spans="7:11" x14ac:dyDescent="0.25">
      <c r="G143">
        <v>1</v>
      </c>
      <c r="H143" s="9">
        <v>614110066000</v>
      </c>
      <c r="I143" s="15" t="s">
        <v>221</v>
      </c>
      <c r="J143" s="10" t="s">
        <v>75</v>
      </c>
      <c r="K143" s="10">
        <v>1</v>
      </c>
    </row>
    <row r="144" spans="7:11" x14ac:dyDescent="0.25">
      <c r="G144">
        <v>1</v>
      </c>
      <c r="H144" s="9">
        <v>614110067000</v>
      </c>
      <c r="I144" s="15" t="s">
        <v>222</v>
      </c>
      <c r="J144" s="10" t="s">
        <v>75</v>
      </c>
      <c r="K144" s="10">
        <v>2</v>
      </c>
    </row>
    <row r="145" spans="7:11" x14ac:dyDescent="0.25">
      <c r="G145">
        <v>1</v>
      </c>
      <c r="H145" s="9">
        <v>1363602025000</v>
      </c>
      <c r="I145" s="15" t="s">
        <v>164</v>
      </c>
      <c r="J145" s="10" t="s">
        <v>75</v>
      </c>
      <c r="K145" s="10">
        <v>3</v>
      </c>
    </row>
    <row r="146" spans="7:11" x14ac:dyDescent="0.25">
      <c r="G146">
        <v>1</v>
      </c>
      <c r="H146" s="9">
        <v>1363603025000</v>
      </c>
      <c r="I146" s="15" t="s">
        <v>169</v>
      </c>
      <c r="J146" s="10" t="s">
        <v>75</v>
      </c>
      <c r="K146" s="10">
        <v>2</v>
      </c>
    </row>
    <row r="147" spans="7:11" x14ac:dyDescent="0.25">
      <c r="G147">
        <v>1</v>
      </c>
      <c r="H147" s="9">
        <v>1363602032000</v>
      </c>
      <c r="I147" s="15" t="s">
        <v>165</v>
      </c>
      <c r="J147" s="10" t="s">
        <v>75</v>
      </c>
      <c r="K147" s="10">
        <v>8</v>
      </c>
    </row>
    <row r="148" spans="7:11" x14ac:dyDescent="0.25">
      <c r="G148">
        <v>1</v>
      </c>
      <c r="H148" s="9">
        <v>1363603032000</v>
      </c>
      <c r="I148" s="15" t="s">
        <v>170</v>
      </c>
      <c r="J148" s="10" t="s">
        <v>75</v>
      </c>
      <c r="K148" s="10">
        <v>33</v>
      </c>
    </row>
    <row r="149" spans="7:11" x14ac:dyDescent="0.25">
      <c r="G149">
        <v>1</v>
      </c>
      <c r="H149" s="9">
        <v>1363602040000</v>
      </c>
      <c r="I149" s="15" t="s">
        <v>166</v>
      </c>
      <c r="J149" s="10" t="s">
        <v>75</v>
      </c>
      <c r="K149" s="10">
        <v>2</v>
      </c>
    </row>
    <row r="150" spans="7:11" x14ac:dyDescent="0.25">
      <c r="G150">
        <v>1</v>
      </c>
      <c r="H150" s="9">
        <v>1363603040000</v>
      </c>
      <c r="I150" s="15" t="s">
        <v>171</v>
      </c>
      <c r="J150" s="10" t="s">
        <v>75</v>
      </c>
      <c r="K150" s="10">
        <v>18</v>
      </c>
    </row>
    <row r="151" spans="7:11" x14ac:dyDescent="0.25">
      <c r="G151">
        <v>1</v>
      </c>
      <c r="H151" s="9">
        <v>1363602050000</v>
      </c>
      <c r="I151" s="15" t="s">
        <v>167</v>
      </c>
      <c r="J151" s="10" t="s">
        <v>75</v>
      </c>
      <c r="K151" s="10">
        <v>6</v>
      </c>
    </row>
    <row r="152" spans="7:11" x14ac:dyDescent="0.25">
      <c r="G152">
        <v>1</v>
      </c>
      <c r="H152" s="9">
        <v>1363603050020</v>
      </c>
      <c r="I152" s="15" t="s">
        <v>172</v>
      </c>
      <c r="J152" s="10" t="s">
        <v>75</v>
      </c>
      <c r="K152" s="10">
        <v>6</v>
      </c>
    </row>
    <row r="153" spans="7:11" x14ac:dyDescent="0.25">
      <c r="G153">
        <v>1</v>
      </c>
      <c r="H153" s="9">
        <v>1363602063000</v>
      </c>
      <c r="I153" s="15" t="s">
        <v>168</v>
      </c>
      <c r="J153" s="10" t="s">
        <v>75</v>
      </c>
      <c r="K153" s="10">
        <v>8</v>
      </c>
    </row>
    <row r="154" spans="7:11" x14ac:dyDescent="0.25">
      <c r="G154">
        <v>1</v>
      </c>
      <c r="H154" s="9">
        <v>1363603063000</v>
      </c>
      <c r="I154" s="15" t="s">
        <v>173</v>
      </c>
      <c r="J154" s="10" t="s">
        <v>75</v>
      </c>
      <c r="K154" s="10">
        <v>8</v>
      </c>
    </row>
    <row r="155" spans="7:11" x14ac:dyDescent="0.25">
      <c r="G155">
        <v>1</v>
      </c>
      <c r="H155" s="9">
        <v>1363604040001</v>
      </c>
      <c r="I155" s="15" t="s">
        <v>177</v>
      </c>
      <c r="J155" s="10" t="s">
        <v>75</v>
      </c>
      <c r="K155" s="10">
        <v>9</v>
      </c>
    </row>
    <row r="156" spans="7:11" x14ac:dyDescent="0.25">
      <c r="G156">
        <v>1</v>
      </c>
      <c r="H156" s="9">
        <v>1363604040002</v>
      </c>
      <c r="I156" s="15" t="s">
        <v>178</v>
      </c>
      <c r="J156" s="10" t="s">
        <v>75</v>
      </c>
      <c r="K156" s="10">
        <v>7</v>
      </c>
    </row>
    <row r="157" spans="7:11" x14ac:dyDescent="0.25">
      <c r="G157">
        <v>1</v>
      </c>
      <c r="H157" s="9">
        <v>1363604050002</v>
      </c>
      <c r="I157" s="15" t="s">
        <v>181</v>
      </c>
      <c r="J157" s="10" t="s">
        <v>75</v>
      </c>
      <c r="K157" s="10">
        <v>11</v>
      </c>
    </row>
    <row r="158" spans="7:11" x14ac:dyDescent="0.25">
      <c r="G158">
        <v>1</v>
      </c>
      <c r="H158" s="9">
        <v>1363604050003</v>
      </c>
      <c r="I158" s="15" t="s">
        <v>256</v>
      </c>
      <c r="J158" s="10" t="s">
        <v>75</v>
      </c>
      <c r="K158" s="10">
        <v>9</v>
      </c>
    </row>
    <row r="159" spans="7:11" x14ac:dyDescent="0.25">
      <c r="G159">
        <v>1</v>
      </c>
      <c r="H159" s="9">
        <v>1363604050004</v>
      </c>
      <c r="I159" s="15" t="s">
        <v>257</v>
      </c>
      <c r="J159" s="10" t="s">
        <v>75</v>
      </c>
      <c r="K159" s="10">
        <v>11</v>
      </c>
    </row>
    <row r="160" spans="7:11" x14ac:dyDescent="0.25">
      <c r="G160">
        <v>1</v>
      </c>
      <c r="H160" s="9">
        <v>1363604050001</v>
      </c>
      <c r="I160" s="15" t="s">
        <v>180</v>
      </c>
      <c r="J160" s="10" t="s">
        <v>75</v>
      </c>
      <c r="K160" s="10">
        <v>9</v>
      </c>
    </row>
    <row r="161" spans="7:11" x14ac:dyDescent="0.25">
      <c r="G161">
        <v>1</v>
      </c>
      <c r="H161" s="9">
        <v>1363604063001</v>
      </c>
      <c r="I161" s="15" t="s">
        <v>182</v>
      </c>
      <c r="J161" s="10" t="s">
        <v>75</v>
      </c>
      <c r="K161" s="10">
        <v>11</v>
      </c>
    </row>
    <row r="162" spans="7:11" x14ac:dyDescent="0.25">
      <c r="G162">
        <v>1</v>
      </c>
      <c r="H162" s="9">
        <v>1363604063002</v>
      </c>
      <c r="I162" s="15" t="s">
        <v>183</v>
      </c>
      <c r="J162" s="10" t="s">
        <v>75</v>
      </c>
      <c r="K162" s="10">
        <v>2</v>
      </c>
    </row>
    <row r="163" spans="7:11" x14ac:dyDescent="0.25">
      <c r="G163">
        <v>1</v>
      </c>
      <c r="H163" s="9">
        <v>1363604025000</v>
      </c>
      <c r="I163" s="15" t="s">
        <v>174</v>
      </c>
      <c r="J163" s="10" t="s">
        <v>75</v>
      </c>
      <c r="K163" s="10">
        <v>4</v>
      </c>
    </row>
    <row r="164" spans="7:11" x14ac:dyDescent="0.25">
      <c r="G164">
        <v>1</v>
      </c>
      <c r="H164" s="9">
        <v>1363604032000</v>
      </c>
      <c r="I164" s="15" t="s">
        <v>175</v>
      </c>
      <c r="J164" s="10" t="s">
        <v>75</v>
      </c>
      <c r="K164" s="10">
        <v>3</v>
      </c>
    </row>
    <row r="165" spans="7:11" x14ac:dyDescent="0.25">
      <c r="G165">
        <v>1</v>
      </c>
      <c r="H165" s="9">
        <v>1363604040000</v>
      </c>
      <c r="I165" s="15" t="s">
        <v>176</v>
      </c>
      <c r="J165" s="10" t="s">
        <v>75</v>
      </c>
      <c r="K165" s="10">
        <v>2</v>
      </c>
    </row>
    <row r="166" spans="7:11" x14ac:dyDescent="0.25">
      <c r="G166">
        <v>1</v>
      </c>
      <c r="H166" s="9">
        <v>1363604050000</v>
      </c>
      <c r="I166" s="15" t="s">
        <v>179</v>
      </c>
      <c r="J166" s="10" t="s">
        <v>75</v>
      </c>
      <c r="K166" s="10">
        <v>5</v>
      </c>
    </row>
    <row r="167" spans="7:11" x14ac:dyDescent="0.25">
      <c r="G167">
        <v>1</v>
      </c>
      <c r="H167" s="9">
        <v>1363604063000</v>
      </c>
      <c r="I167" s="15" t="s">
        <v>188</v>
      </c>
      <c r="J167" s="10" t="s">
        <v>75</v>
      </c>
      <c r="K167" s="10">
        <v>12</v>
      </c>
    </row>
  </sheetData>
  <mergeCells count="2">
    <mergeCell ref="K1:N1"/>
    <mergeCell ref="G1:I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2026-03-10T11:18:50Z</dcterms:modified>
</cp:coreProperties>
</file>